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<sst xmlns="http://schemas.openxmlformats.org/spreadsheetml/2006/main" count="4372" uniqueCount="1043">
  <si>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</si>
  <si>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</si>
  <si>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</si>
  <si>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</si>
  <si>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</si>
  <si>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</si>
  <si>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</si>
  <si>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</si>
  <si>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</si>
  <si>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</si>
  <si>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</si>
  <si>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</si>
  <si>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</si>
  <si>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</si>
  <si>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</si>
  <si>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</si>
  <si>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</si>
  <si>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</si>
  <si>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</si>
  <si>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</si>
  <si>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</si>
  <si>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</si>
  <si>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</si>
  <si>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</si>
  <si>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</si>
  <si>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</si>
  <si>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</si>
  <si>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</si>
  <si>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</si>
  <si>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</si>
  <si>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</si>
  <si>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</si>
  <si>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</si>
  <si>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</si>
  <si>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</si>
  <si>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</si>
  <si>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</si>
  <si>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</si>
  <si>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</si>
  <si>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</si>
  <si>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</si>
  <si>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</si>
  <si>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</si>
  <si>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</si>
  <si>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</si>
  <si>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</si>
  <si>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</si>
  <si>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</si>
  <si>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</si>
  <si>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</si>
  <si>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</si>
  <si>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</si>
  <si>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</si>
  <si>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</si>
  <si>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</si>
  <si>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</si>
  <si>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</si>
  <si>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</si>
  <si>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</si>
  <si>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</si>
  <si>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</si>
  <si>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</si>
  <si>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</si>
  <si>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</si>
  <si>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</si>
  <si>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</si>
  <si>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</si>
  <si>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</si>
  <si>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</si>
  <si>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</si>
  <si>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</si>
  <si>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</si>
  <si>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</si>
  <si>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</si>
  <si>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</si>
  <si>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</si>
  <si>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</si>
  <si>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</si>
  <si>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</si>
  <si>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</si>
  <si>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</si>
  <si>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</si>
  <si>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</si>
  <si>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</si>
  <si>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</si>
  <si>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</si>
  <si>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</si>
  <si>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</si>
  <si>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</si>
  <si>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</si>
  <si>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</si>
  <si>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</si>
  <si>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</si>
  <si>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</si>
  <si>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</si>
  <si>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</si>
  <si>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</si>
  <si>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</si>
  <si>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</si>
  <si>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</si>
  <si>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</si>
  <si>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</si>
  <si>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</si>
  <si>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</si>
  <si>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</si>
  <si>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</si>
  <si>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</si>
  <si>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</si>
  <si>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</si>
  <si>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</si>
  <si>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</si>
  <si>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</si>
  <si>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</si>
  <si>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</si>
  <si>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</si>
  <si>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</si>
  <si>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</si>
  <si>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</si>
  <si>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</si>
  <si>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</si>
  <si>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</si>
  <si>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</si>
  <si>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</si>
  <si>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</si>
  <si>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</si>
  <si>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</si>
  <si>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</si>
  <si>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</si>
  <si>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</si>
  <si>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</si>
  <si>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</si>
  <si>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</si>
  <si>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</si>
  <si>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</si>
  <si>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</si>
  <si>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</si>
  <si>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</si>
  <si>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</si>
  <si>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</si>
  <si>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</si>
  <si>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</si>
  <si>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</si>
  <si>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</si>
  <si>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</si>
  <si>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</si>
  <si>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</si>
  <si>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</si>
  <si>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</si>
  <si>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</si>
  <si>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</si>
  <si>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</si>
  <si>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</si>
  <si>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</si>
  <si>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</si>
  <si>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</si>
  <si>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</si>
  <si>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</si>
  <si>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</si>
  <si>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</si>
  <si>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</si>
  <si>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</si>
  <si>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</si>
  <si>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</si>
  <si>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</si>
  <si>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</si>
  <si>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</si>
  <si>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</si>
  <si>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</si>
  <si>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</si>
  <si>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</si>
  <si>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</si>
  <si>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</si>
  <si>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</si>
  <si>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</si>
  <si>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</si>
  <si>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</si>
  <si>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</si>
  <si>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</si>
  <si>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</si>
  <si>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</si>
  <si>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</si>
  <si>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</si>
  <si>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</si>
  <si>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</si>
  <si>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</si>
  <si>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</si>
  <si>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</si>
  <si>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</si>
  <si>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</si>
  <si>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</si>
  <si>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</si>
  <si>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</si>
  <si>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</si>
  <si>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</si>
  <si>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</si>
  <si>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</si>
  <si>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</si>
  <si>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</si>
  <si>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</si>
  <si>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</si>
  <si>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</si>
  <si>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</si>
  <si>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</si>
  <si>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</si>
  <si>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</si>
  <si>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</si>
  <si>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</si>
  <si>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</si>
  <si>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</si>
  <si>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</si>
  <si>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</si>
  <si>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</si>
  <si>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</si>
  <si>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</si>
  <si>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</si>
  <si>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</si>
  <si>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</si>
  <si>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</si>
  <si>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</si>
  <si>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</si>
  <si>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</si>
  <si>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</si>
  <si>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</si>
  <si>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</si>
  <si>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</si>
  <si>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</si>
  <si>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</si>
  <si>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</si>
  <si>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</si>
  <si>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</si>
  <si>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</si>
  <si>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</si>
  <si>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</si>
  <si>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</si>
  <si>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</si>
  <si>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</si>
  <si>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</si>
  <si>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</si>
  <si>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</si>
  <si>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</si>
  <si>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</si>
  <si>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</si>
  <si>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</si>
  <si>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</si>
  <si>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</si>
  <si>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</si>
  <si>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</si>
  <si>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</si>
  <si>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</si>
  <si>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</si>
  <si>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</si>
  <si>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</si>
  <si>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</si>
  <si>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</si>
  <si>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</si>
  <si>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</si>
  <si>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</si>
  <si>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</si>
  <si>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</si>
  <si>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</si>
  <si>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</si>
  <si>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</si>
  <si>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</si>
  <si>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</si>
  <si>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</si>
  <si>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</si>
  <si>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</si>
  <si>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</si>
  <si>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</si>
  <si>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</si>
  <si>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</si>
  <si>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</si>
  <si>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</si>
  <si>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</si>
  <si>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</si>
  <si>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</si>
  <si>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</si>
  <si>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</si>
  <si>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</si>
  <si>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</si>
  <si>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</si>
  <si>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</si>
  <si>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</si>
  <si>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</si>
  <si>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</si>
  <si>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</si>
  <si>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</si>
  <si>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</si>
  <si>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</si>
  <si>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</si>
  <si>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</si>
  <si>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</si>
  <si>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</si>
  <si>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</si>
  <si>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</si>
  <si>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</si>
  <si>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</si>
  <si>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</si>
  <si>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</si>
  <si>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</si>
  <si>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</si>
  <si>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</si>
  <si>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</si>
  <si>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</si>
  <si>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</si>
  <si>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</si>
  <si>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</si>
  <si>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</si>
  <si>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</si>
  <si>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</si>
  <si>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</si>
  <si>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</si>
  <si>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</si>
  <si>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</si>
  <si>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</si>
  <si>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</si>
  <si>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</si>
  <si>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</si>
  <si>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</si>
  <si>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</si>
  <si>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</si>
  <si>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</si>
  <si>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</si>
  <si>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</si>
  <si>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</si>
  <si>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</si>
  <si>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</si>
  <si>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</si>
  <si>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</si>
  <si>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</si>
  <si>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</si>
  <si>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</si>
  <si>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</si>
  <si>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</si>
  <si>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</si>
  <si>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</si>
  <si>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</si>
  <si>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</si>
  <si>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</si>
  <si>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</si>
  <si>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</si>
  <si>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</si>
  <si>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</si>
  <si>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</si>
  <si>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</si>
  <si>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</si>
  <si>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</si>
  <si>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</si>
  <si>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</si>
  <si>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</si>
  <si>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</si>
  <si>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</si>
  <si>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</si>
  <si>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</si>
  <si>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</si>
  <si>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</si>
  <si>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</si>
  <si>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</si>
  <si>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</si>
  <si>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</si>
  <si>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</si>
  <si>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</si>
  <si>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</si>
  <si>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</si>
  <si>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</si>
  <si>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</si>
  <si>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</si>
  <si>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</si>
  <si>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</si>
  <si>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</si>
  <si>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</si>
  <si>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</si>
  <si>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</si>
  <si>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</si>
  <si>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</si>
  <si>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</si>
  <si>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</si>
  <si>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</si>
  <si>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</si>
  <si>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</si>
  <si>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</si>
  <si>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</si>
  <si>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</si>
  <si>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</si>
  <si>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</si>
  <si>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</si>
  <si>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</si>
  <si>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</si>
  <si>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</si>
  <si>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</si>
  <si>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</si>
  <si>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</si>
  <si>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</si>
  <si>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</si>
  <si>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</si>
  <si>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</si>
  <si>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</si>
  <si>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</si>
  <si>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</si>
  <si>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</si>
  <si>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</si>
  <si>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</si>
  <si>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</si>
  <si>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</si>
  <si>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</si>
  <si>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</si>
  <si>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</si>
  <si>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</si>
  <si>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</si>
  <si>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</si>
  <si>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</si>
  <si>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</si>
  <si>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</si>
  <si>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</si>
  <si>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</si>
  <si>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</si>
  <si>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</si>
  <si>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</si>
  <si>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</si>
  <si>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</si>
  <si>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</si>
  <si>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</si>
  <si>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</si>
  <si>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</si>
  <si>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</si>
  <si>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</si>
  <si>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</si>
  <si>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</si>
  <si>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</si>
  <si>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</si>
  <si>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</si>
  <si>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</si>
  <si>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</si>
  <si>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</si>
  <si>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</si>
  <si>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</si>
  <si>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</si>
  <si>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</si>
  <si>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</si>
  <si>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</si>
  <si>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</si>
  <si>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</si>
  <si>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</si>
  <si>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</si>
  <si>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</si>
  <si>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</si>
  <si>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</si>
  <si>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</si>
  <si>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</si>
  <si>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</si>
  <si>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</si>
  <si>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</si>
  <si>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</si>
  <si>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</si>
  <si>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</si>
  <si>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</si>
  <si>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</si>
  <si>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</si>
  <si>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</si>
  <si>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</si>
  <si>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</si>
  <si>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</si>
  <si>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</si>
  <si>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</si>
  <si>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</si>
  <si>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</si>
  <si>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</si>
  <si>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</si>
  <si>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</si>
  <si>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</si>
  <si>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</si>
  <si>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</si>
  <si>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</si>
  <si>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</si>
  <si>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</si>
  <si>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</si>
  <si>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</si>
  <si>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</si>
  <si>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</si>
  <si>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</si>
  <si>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</si>
  <si>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</si>
  <si>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</si>
  <si>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</si>
  <si>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</si>
  <si>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</si>
  <si>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</si>
  <si>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</si>
  <si>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</si>
  <si>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</si>
  <si>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</si>
  <si>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</si>
  <si>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</si>
  <si>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</si>
  <si>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</si>
  <si>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</si>
  <si>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</si>
  <si>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</si>
  <si>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</si>
  <si>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</si>
  <si>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</si>
  <si>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</si>
  <si>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</si>
  <si>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</si>
  <si>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</si>
  <si>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</si>
  <si>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</si>
  <si>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</si>
  <si>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</si>
  <si>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</si>
  <si>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</si>
  <si>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</si>
  <si>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</si>
  <si>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</si>
  <si>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</si>
  <si>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</si>
  <si>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</si>
  <si>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</si>
  <si>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</si>
  <si>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</si>
  <si>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</si>
  <si>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</si>
  <si>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</si>
  <si>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</si>
  <si>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</si>
  <si>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</si>
  <si>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</si>
  <si>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</si>
  <si>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</si>
  <si>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</si>
  <si>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</si>
  <si>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</si>
  <si>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</si>
  <si>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</si>
  <si>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</si>
  <si>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</si>
  <si>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</si>
  <si>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</si>
  <si>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</si>
  <si>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</si>
  <si>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</si>
  <si>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</si>
  <si>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</si>
  <si>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</si>
  <si>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</si>
  <si>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</si>
  <si>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</si>
  <si>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</si>
  <si>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</si>
  <si>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</si>
  <si>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</si>
  <si>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</si>
  <si>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</si>
  <si>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</si>
  <si>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</si>
  <si>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</si>
  <si>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</si>
  <si>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</si>
  <si>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</si>
  <si>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</si>
  <si>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</si>
  <si>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</si>
  <si>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</si>
  <si>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</si>
  <si>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</si>
  <si>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</si>
  <si>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</si>
  <si>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</si>
  <si>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</si>
  <si>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</si>
  <si>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</si>
  <si>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</si>
  <si>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</si>
  <si>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</si>
  <si>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</si>
  <si>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</si>
  <si>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</si>
  <si>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</si>
  <si>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</si>
  <si>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</si>
  <si>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</si>
  <si>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</si>
  <si>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</si>
  <si>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</si>
  <si>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</si>
  <si>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</si>
  <si>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</si>
  <si>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</si>
  <si>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</si>
  <si>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</si>
  <si>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</si>
  <si>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</si>
  <si>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</si>
  <si>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</si>
  <si>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</si>
  <si>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</si>
  <si>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</si>
  <si>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</si>
  <si>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</si>
  <si>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</si>
  <si>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</si>
  <si>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</si>
  <si>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</si>
  <si>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</si>
  <si>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</si>
  <si>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</si>
  <si>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</si>
  <si>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</si>
  <si>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</si>
  <si>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</si>
  <si>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</si>
  <si>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</si>
  <si>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</si>
  <si>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</si>
  <si>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</si>
  <si>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</si>
  <si>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</si>
  <si>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</si>
  <si>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</si>
  <si>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</si>
  <si>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</si>
  <si>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</si>
  <si>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</si>
  <si>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</si>
  <si>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</si>
  <si>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</si>
  <si>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</si>
  <si>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</si>
  <si>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</si>
  <si>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</si>
  <si>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</si>
  <si>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</si>
  <si>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</si>
  <si>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</si>
  <si>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</si>
  <si>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</si>
  <si>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</si>
  <si>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</si>
  <si>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</si>
  <si>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</si>
  <si>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</si>
  <si>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</si>
  <si>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</si>
  <si>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</si>
  <si>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</si>
  <si>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</si>
  <si>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</si>
  <si>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</si>
  <si>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</si>
  <si>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</si>
  <si>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</si>
  <si>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</si>
  <si>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</si>
  <si>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</si>
  <si>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</si>
  <si>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</si>
  <si>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</si>
  <si>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</si>
  <si>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</si>
  <si>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</si>
  <si>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</si>
  <si>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</si>
  <si>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</si>
  <si>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</si>
  <si>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</si>
  <si>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</si>
  <si>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</si>
  <si>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</si>
  <si>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</si>
  <si>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</si>
  <si>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</si>
  <si>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</si>
  <si>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</si>
  <si>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</si>
  <si>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</si>
  <si>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</si>
  <si>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</si>
  <si>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</si>
  <si>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</si>
  <si>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</si>
  <si>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</si>
  <si>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</si>
  <si>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</si>
  <si>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</si>
  <si>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</si>
  <si>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</si>
  <si>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</si>
  <si>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</si>
  <si>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</si>
  <si>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</si>
  <si>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</si>
  <si>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</si>
  <si>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</si>
  <si>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</si>
  <si>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</si>
  <si>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</si>
  <si>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</si>
  <si>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</si>
  <si>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</si>
  <si>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</si>
  <si>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</si>
  <si>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</si>
  <si>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</si>
  <si>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</si>
  <si>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</si>
  <si>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</si>
  <si>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</si>
  <si>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</si>
  <si>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</si>
  <si>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</si>
  <si>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</si>
  <si>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</si>
  <si>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</si>
  <si>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</si>
  <si>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</si>
  <si>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</si>
  <si>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</si>
  <si>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</si>
  <si>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</si>
  <si>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</si>
  <si>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</si>
  <si>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</si>
  <si>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</si>
  <si>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</si>
  <si>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</si>
  <si>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</si>
  <si>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</si>
  <si>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</si>
  <si>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</si>
  <si>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</si>
  <si>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</si>
  <si>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</si>
  <si>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</si>
  <si>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</si>
  <si>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</si>
  <si>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</si>
  <si>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</si>
  <si>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</si>
  <si>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</si>
  <si>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</si>
  <si>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</si>
  <si>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</si>
  <si>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</si>
  <si>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</si>
  <si>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</si>
  <si>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</si>
  <si>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</si>
  <si>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</si>
  <si>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</si>
  <si>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</si>
  <si>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</si>
  <si>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</si>
  <si>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</si>
  <si>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</si>
  <si>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</si>
  <si>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</si>
  <si>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</si>
  <si>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</si>
  <si>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</si>
  <si>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董海妹</t>
  </si>
  <si>
    <t>坐落：</t>
  </si>
  <si>
    <t>容城县午方北庄村</t>
  </si>
  <si>
    <t>调查编号：</t>
  </si>
  <si>
    <t>0201015-01-02-0039</t>
  </si>
  <si>
    <t>价值时点：</t>
  </si>
  <si>
    <t>2024年10月24日</t>
  </si>
  <si>
    <t>报告编号：</t>
  </si>
  <si>
    <t>康正（容城县）2024评字第7号-午方北庄村</t>
  </si>
  <si>
    <t>2-28</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</si>
  <si>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</si>
  <si>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</si>
  <si>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</si>
  <si>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</si>
  <si>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</si>
  <si>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</si>
  <si>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</si>
  <si>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</si>
  <si>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</si>
  <si>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</si>
  <si>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</si>
  <si>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</si>
  <si>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</si>
  <si>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</si>
  <si>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</si>
  <si>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</si>
  <si>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</si>
  <si>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</si>
  <si>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</si>
  <si>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</si>
  <si>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</si>
  <si>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</si>
  <si>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</si>
  <si>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</si>
  <si>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</si>
  <si>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</si>
  <si>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</si>
  <si>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</si>
  <si>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</si>
  <si>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</si>
  <si>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</si>
  <si>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</si>
  <si>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</si>
  <si>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</si>
  <si>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</si>
  <si>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</si>
  <si>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</si>
  <si>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</si>
  <si>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</si>
  <si>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</si>
  <si>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</si>
  <si>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</si>
  <si>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</si>
  <si>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</si>
  <si>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</si>
  <si>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</si>
  <si>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</si>
  <si>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</si>
  <si>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</si>
  <si>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</si>
  <si>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</si>
  <si>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</si>
  <si>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</si>
  <si>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</si>
  <si>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</si>
  <si>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</si>
  <si>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</si>
  <si>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</si>
  <si>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</si>
  <si>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</si>
  <si>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</si>
  <si>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</si>
  <si>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</si>
  <si>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</si>
  <si>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</si>
  <si>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</si>
  <si>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</si>
  <si>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</si>
  <si>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</si>
  <si>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</si>
  <si>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</si>
  <si>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</si>
  <si>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</si>
  <si>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</si>
  <si>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</si>
  <si>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</si>
  <si>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</si>
  <si>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</si>
  <si>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</si>
  <si>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</si>
  <si>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</si>
  <si>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</si>
  <si>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</si>
  <si>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</si>
  <si>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</si>
  <si>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</si>
  <si>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</si>
  <si>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</si>
  <si>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</si>
  <si>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</si>
  <si>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</si>
  <si>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</si>
  <si>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</si>
  <si>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</si>
  <si>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</si>
  <si>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</si>
  <si>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</si>
  <si>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</si>
  <si>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</si>
  <si>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</si>
  <si>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</si>
  <si>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</si>
  <si>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</si>
  <si>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</si>
  <si>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</si>
  <si>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</si>
  <si>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</si>
  <si>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</si>
  <si>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</si>
  <si>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</si>
  <si>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</si>
  <si>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</si>
  <si>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</si>
  <si>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</si>
  <si>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</si>
  <si>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</si>
  <si>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</si>
  <si>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</si>
  <si>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</si>
  <si>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</si>
  <si>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</si>
  <si>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</si>
  <si>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</si>
  <si>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</si>
  <si>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</si>
  <si>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</si>
  <si>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</si>
  <si>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</si>
  <si>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</si>
  <si>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</si>
  <si>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</si>
  <si>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</si>
  <si>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</si>
  <si>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</si>
  <si>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</si>
  <si>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</si>
  <si>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</si>
  <si>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</si>
  <si>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</si>
  <si>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</si>
  <si>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</si>
  <si>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</si>
  <si>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</si>
  <si>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</si>
  <si>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</si>
  <si>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</si>
  <si>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</si>
  <si>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</si>
  <si>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砖木二等</t>
  </si>
  <si>
    <t>砖木一等</t>
  </si>
  <si>
    <t>长1短1</t>
  </si>
  <si>
    <t>房屋4修正值</t>
  </si>
  <si>
    <t>F1</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</si>
  <si>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</si>
  <si>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</si>
  <si>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</si>
  <si>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</si>
  <si>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</si>
  <si>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</si>
  <si>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</si>
  <si>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</si>
  <si>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</si>
  <si>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</si>
  <si>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</si>
  <si>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</si>
  <si>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</si>
  <si>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</si>
  <si>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</si>
  <si>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</si>
  <si>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</si>
  <si>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</si>
  <si>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</si>
  <si>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</si>
  <si>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</si>
  <si>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</si>
  <si>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</si>
  <si>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</si>
  <si>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</si>
  <si>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</si>
  <si>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</si>
  <si>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</si>
  <si>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</si>
  <si>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</si>
  <si>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汉白玉栏杆</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</si>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</sst>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0201015-01-02-0039</v>
      </c>
      <c r="C2" s="335">
        <f>输机表!P2</f>
        <v>0</v>
      </c>
      <c r="D2" s="335" t="str">
        <f>输机表!U2&amp;输机表!Y2</f>
        <v>康正（容城县）2024评字第7号-午方北庄村2-28</v>
      </c>
      <c r="E2" s="335" t="str">
        <f>输机表!D2</f>
        <v>董海妹</v>
      </c>
      <c r="F2" s="335" t="str">
        <f>输机表!F2</f>
        <v>容城县午方北庄村</v>
      </c>
      <c r="G2" s="335">
        <f ca="1">结果通知单!C12</f>
        <v>316.7</v>
      </c>
      <c r="H2" s="335">
        <f ca="1">结果通知单!N7</f>
        <v>316.7</v>
      </c>
      <c r="I2" s="335">
        <f ca="1">结果通知单!O7</f>
        <v>0</v>
      </c>
      <c r="J2" s="335">
        <f ca="1">结果通知单!P7</f>
        <v>0</v>
      </c>
      <c r="K2" s="335">
        <f ca="1">结果通知单!G12</f>
        <v>258111</v>
      </c>
      <c r="L2" s="335">
        <f ca="1">结果通知单!G41</f>
        <v>2730</v>
      </c>
      <c r="M2" s="335">
        <f ca="1">IF(K2+L2=结果通知单!C42,K2+L2,"请检查")</f>
        <v>260841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Y3" sqref="Y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4</v>
      </c>
      <c r="E4" s="87">
        <v>3.6</v>
      </c>
      <c r="F4" s="87" t="s">
        <v>862</v>
      </c>
      <c r="G4" s="87" t="s">
        <v>863</v>
      </c>
      <c r="H4" s="87" t="s">
        <v>864</v>
      </c>
      <c r="I4" s="87">
        <v>37</v>
      </c>
      <c r="J4" s="87">
        <v>3</v>
      </c>
      <c r="K4" s="87" t="s">
        <v>865</v>
      </c>
      <c r="L4" s="87" t="s">
        <v>866</v>
      </c>
      <c r="M4" s="87">
        <v>0.6</v>
      </c>
      <c r="N4" s="87">
        <v>0.6</v>
      </c>
      <c r="O4" s="87" t="s">
        <v>867</v>
      </c>
      <c r="P4" s="87" t="s">
        <v>867</v>
      </c>
      <c r="Q4" s="87" t="s">
        <v>868</v>
      </c>
      <c r="R4" s="87" t="s">
        <v>867</v>
      </c>
      <c r="S4" s="124">
        <v>154.59</v>
      </c>
      <c r="T4" s="124" t="s">
        <v>869</v>
      </c>
      <c r="U4" s="124"/>
      <c r="V4" s="125"/>
      <c r="W4" s="91">
        <f>ROUND(F5*ROUND(E5+G5+H5+I5+J5+K5+L5+M5+N5+O5+P5+Q5+R5+U5+T5+1,3)*V5,0)</f>
        <v>1222</v>
      </c>
      <c r="X4" s="126">
        <f>ROUND(L60/S4,0)</f>
        <v>583</v>
      </c>
      <c r="Y4" s="126">
        <f>W4+X4</f>
        <v>1805</v>
      </c>
      <c r="Z4" s="143">
        <f>ROUND(Y4*S4,0)</f>
        <v>279035</v>
      </c>
      <c r="AA4" s="144">
        <f>IF(Q4="无",0,IF(Q4="地暖",0,S4))</f>
        <v>154.59</v>
      </c>
      <c r="AB4" s="144">
        <f>IF(Q4="无",0,IF(Q4="暖气片",0,S4))</f>
        <v>0</v>
      </c>
      <c r="AC4" s="91" t="str">
        <f>H4</f>
        <v>铝合金</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863</v>
      </c>
      <c r="BL4" s="162" t="s">
        <v>872</v>
      </c>
      <c r="BM4" s="162" t="s">
        <v>873</v>
      </c>
      <c r="BN4" s="162" t="s">
        <v>877</v>
      </c>
      <c r="BO4" s="162" t="s">
        <v>866</v>
      </c>
      <c r="BP4" s="162" t="s">
        <v>868</v>
      </c>
      <c r="BQ4" s="162" t="s">
        <v>878</v>
      </c>
      <c r="BR4" s="162" t="s">
        <v>879</v>
      </c>
      <c r="BS4" s="162" t="s">
        <v>867</v>
      </c>
      <c r="BT4" s="224" t="s">
        <v>866</v>
      </c>
      <c r="BU4" s="162" t="s">
        <v>867</v>
      </c>
      <c r="BV4" s="162" t="s">
        <v>866</v>
      </c>
      <c r="BW4" s="162" t="s">
        <v>867</v>
      </c>
      <c r="BX4" s="162" t="s">
        <v>866</v>
      </c>
      <c r="BY4" s="161" t="s">
        <v>870</v>
      </c>
      <c r="BZ4" s="161" t="s">
        <v>871</v>
      </c>
      <c r="CA4" s="161" t="s">
        <v>870</v>
      </c>
      <c r="CB4" s="161" t="s">
        <v>866</v>
      </c>
      <c r="CC4" s="161" t="s">
        <v>880</v>
      </c>
      <c r="CD4" s="161" t="s">
        <v>881</v>
      </c>
      <c r="CE4" s="161" t="s">
        <v>882</v>
      </c>
      <c r="CF4" s="161" t="s">
        <v>864</v>
      </c>
      <c r="CG4" s="161" t="s">
        <v>883</v>
      </c>
      <c r="CH4" s="232" t="s">
        <v>884</v>
      </c>
      <c r="CI4" s="161" t="s">
        <v>885</v>
      </c>
      <c r="CJ4" s="161" t="s">
        <v>886</v>
      </c>
      <c r="CK4" s="161" t="s">
        <v>887</v>
      </c>
      <c r="CL4" s="162" t="s">
        <v>879</v>
      </c>
      <c r="CM4" s="161" t="s">
        <v>870</v>
      </c>
      <c r="CN4" s="162" t="s">
        <v>871</v>
      </c>
      <c r="CO4" s="161" t="s">
        <v>870</v>
      </c>
      <c r="CP4" s="162" t="s">
        <v>871</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0.93</v>
      </c>
      <c r="W5" s="91"/>
      <c r="X5" s="126"/>
      <c r="Y5" s="91"/>
      <c r="Z5" s="147"/>
      <c r="AA5" s="148">
        <f>AA4/S4</f>
        <v>1</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4</v>
      </c>
      <c r="E6" s="87">
        <v>3.6</v>
      </c>
      <c r="F6" s="87" t="s">
        <v>862</v>
      </c>
      <c r="G6" s="87" t="s">
        <v>863</v>
      </c>
      <c r="H6" s="87" t="s">
        <v>864</v>
      </c>
      <c r="I6" s="87">
        <v>37</v>
      </c>
      <c r="J6" s="87">
        <v>3</v>
      </c>
      <c r="K6" s="87" t="s">
        <v>865</v>
      </c>
      <c r="L6" s="87" t="s">
        <v>866</v>
      </c>
      <c r="M6" s="87">
        <v>0.5</v>
      </c>
      <c r="N6" s="87">
        <v>0.3</v>
      </c>
      <c r="O6" s="87" t="s">
        <v>867</v>
      </c>
      <c r="P6" s="87" t="s">
        <v>867</v>
      </c>
      <c r="Q6" s="87" t="s">
        <v>868</v>
      </c>
      <c r="R6" s="87" t="s">
        <v>867</v>
      </c>
      <c r="S6" s="124">
        <v>129.11</v>
      </c>
      <c r="T6" s="124" t="s">
        <v>869</v>
      </c>
      <c r="U6" s="124"/>
      <c r="V6" s="125"/>
      <c r="W6" s="129">
        <f>ROUND(F7*ROUND(E7+G7+H7+I7+J7+K7+L7+M7+N7+O7+P7+Q7+R7+U7+T7+1,3)*V7,0)</f>
        <v>1176</v>
      </c>
      <c r="X6" s="130">
        <f>ROUND(X60/S6,0)</f>
        <v>531</v>
      </c>
      <c r="Y6" s="126">
        <f t="shared" ref="Y6" si="3">W6+X6</f>
        <v>1707</v>
      </c>
      <c r="Z6" s="143">
        <f t="shared" ref="Z6" si="4">ROUND(Y6*S6,0)</f>
        <v>220391</v>
      </c>
      <c r="AA6" s="144">
        <f>IF(Q6="无",0,IF(Q6="地暖",0,S6))</f>
        <v>129.11</v>
      </c>
      <c r="AB6" s="144">
        <f>IF(Q6="无",0,IF(Q6="暖气片",0,S6))</f>
        <v>0</v>
      </c>
      <c r="AC6" s="91" t="str">
        <f>H6</f>
        <v>铝合金</v>
      </c>
      <c r="AD6" s="124" t="s">
        <v>866</v>
      </c>
      <c r="AE6" s="145">
        <v>1</v>
      </c>
      <c r="AF6" s="146" t="e">
        <f>VLOOKUP(F6,系数区域,LOOKUP(V6,$CV$16:$DE$16,{68,69,70,71,72,73,74,75,76,77}),0)</f>
        <v>#N/A</v>
      </c>
      <c r="AG6" s="145" t="s">
        <v>866</v>
      </c>
      <c r="AH6" s="167" t="s">
        <v>906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0.93</v>
      </c>
      <c r="W7" s="131"/>
      <c r="X7" s="132"/>
      <c r="Y7" s="91"/>
      <c r="Z7" s="147"/>
      <c r="AA7" s="148">
        <f>AA6/S6</f>
        <v>1</v>
      </c>
      <c r="AB7" s="148">
        <f>AB6/S6</f>
        <v>0</v>
      </c>
      <c r="AC7" s="149">
        <v>1</v>
      </c>
      <c r="AD7" s="148">
        <f>IF(AD6="","",1-AC7)</f>
        <v>0</v>
      </c>
      <c r="AE7" s="148">
        <f>1/AE6</f>
        <v>1</v>
      </c>
      <c r="AF7" s="150"/>
      <c r="AG7" s="166">
        <f>IF(AG6="有",0.5,1)</f>
        <v>1</v>
      </c>
      <c r="AH7" s="167" t="s">
        <v>862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3.1</v>
      </c>
      <c r="F8" s="87" t="s">
        <v>912</v>
      </c>
      <c r="G8" s="87" t="s">
        <v>863</v>
      </c>
      <c r="H8" s="87" t="s">
        <v>864</v>
      </c>
      <c r="I8" s="87">
        <v>37</v>
      </c>
      <c r="J8" s="87">
        <v>2</v>
      </c>
      <c r="K8" s="87" t="s">
        <v>865</v>
      </c>
      <c r="L8" s="87" t="s">
        <v>866</v>
      </c>
      <c r="M8" s="87">
        <v>0.2</v>
      </c>
      <c r="N8" s="87">
        <v>0.3</v>
      </c>
      <c r="O8" s="87" t="s">
        <v>867</v>
      </c>
      <c r="P8" s="87" t="s">
        <v>867</v>
      </c>
      <c r="Q8" s="87" t="s">
        <v>868</v>
      </c>
      <c r="R8" s="87" t="s">
        <v>867</v>
      </c>
      <c r="S8" s="124">
        <v>54.42</v>
      </c>
      <c r="T8" s="124" t="s">
        <v>869</v>
      </c>
      <c r="U8" s="124"/>
      <c r="V8" s="125"/>
      <c r="W8" s="129">
        <f>ROUND(F9*ROUND(E9+G9+H9+I9+J9+K9+L9+M9+N9+O9+P9+Q9+R9+U9+T9+1,3)*V9,0)</f>
        <v>982</v>
      </c>
      <c r="X8" s="130">
        <f>ROUND(L92/S8,0)</f>
        <v>354</v>
      </c>
      <c r="Y8" s="126">
        <f t="shared" ref="Y8" si="7">W8+X8</f>
        <v>1336</v>
      </c>
      <c r="Z8" s="143">
        <f t="shared" ref="Z8" si="8">ROUND(Y8*S8,0)</f>
        <v>72705</v>
      </c>
      <c r="AA8" s="144">
        <f>IF(Q8="无",0,IF(Q8="地暖",0,S8))</f>
        <v>54.42</v>
      </c>
      <c r="AB8" s="144">
        <f>IF(Q8="无",0,IF(Q8="暖气片",0,S8))</f>
        <v>0</v>
      </c>
      <c r="AC8" s="91" t="str">
        <f>H8</f>
        <v>铝合金</v>
      </c>
      <c r="AD8" s="124" t="s">
        <v>866</v>
      </c>
      <c r="AE8" s="145">
        <v>1</v>
      </c>
      <c r="AF8" s="146" t="e">
        <f>VLOOKUP(F8,系数区域,LOOKUP(V8,$CV$16:$DE$16,{68,69,70,71,72,73,74,75,76,77}),0)</f>
        <v>#N/A</v>
      </c>
      <c r="AG8" s="145" t="s">
        <v>866</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0.85</v>
      </c>
      <c r="W9" s="131"/>
      <c r="X9" s="132"/>
      <c r="Y9" s="91"/>
      <c r="Z9" s="147"/>
      <c r="AA9" s="148">
        <f>AA8/S8</f>
        <v>1</v>
      </c>
      <c r="AB9" s="148">
        <f>AB8/S8</f>
        <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3</v>
      </c>
      <c r="E10" s="87">
        <v>3.4</v>
      </c>
      <c r="F10" s="87" t="s">
        <v>917</v>
      </c>
      <c r="G10" s="87" t="s">
        <v>872</v>
      </c>
      <c r="H10" s="87" t="s">
        <v>864</v>
      </c>
      <c r="I10" s="87">
        <v>24</v>
      </c>
      <c r="J10" s="87">
        <v>2</v>
      </c>
      <c r="K10" s="87" t="s">
        <v>865</v>
      </c>
      <c r="L10" s="87" t="s">
        <v>907</v>
      </c>
      <c r="M10" s="87"/>
      <c r="N10" s="87">
        <v>0.3</v>
      </c>
      <c r="O10" s="87" t="s">
        <v>867</v>
      </c>
      <c r="P10" s="87" t="s">
        <v>867</v>
      </c>
      <c r="Q10" s="87" t="s">
        <v>868</v>
      </c>
      <c r="R10" s="87" t="s">
        <v>867</v>
      </c>
      <c r="S10" s="124">
        <v>37.64</v>
      </c>
      <c r="T10" s="124" t="s">
        <v>869</v>
      </c>
      <c r="U10" s="124"/>
      <c r="V10" s="125"/>
      <c r="W10" s="129">
        <f>ROUND(F11*ROUND(E11+G11+H11+I11+J11+K11+L11+M11+N11+O11+P11+Q11+R11+U11+T11+1,3)*V11,0)</f>
        <v>832</v>
      </c>
      <c r="X10" s="130">
        <f>ROUND(X92/S10,0)</f>
        <v>214</v>
      </c>
      <c r="Y10" s="126">
        <f t="shared" ref="Y10" si="11">W10+X10</f>
        <v>1046</v>
      </c>
      <c r="Z10" s="143">
        <f t="shared" ref="Z10" si="12">ROUND(Y10*S10,0)</f>
        <v>39371</v>
      </c>
      <c r="AA10" s="144">
        <f>IF(Q10="无",0,IF(Q10="地暖",0,S10))</f>
        <v>37.64</v>
      </c>
      <c r="AB10" s="144">
        <f>IF(Q10="无",0,IF(Q10="暖气片",0,S10))</f>
        <v>0</v>
      </c>
      <c r="AC10" s="91" t="str">
        <f>H10</f>
        <v>铝合金</v>
      </c>
      <c r="AD10" s="124" t="s">
        <v>866</v>
      </c>
      <c r="AE10" s="145">
        <v>1</v>
      </c>
      <c r="AF10" s="146" t="e">
        <f>VLOOKUP(F10,系数区域,LOOKUP(V10,$CV$16:$DE$16,{68,69,70,71,72,73,74,75,76,77}),0)</f>
        <v>#N/A</v>
      </c>
      <c r="AG10" s="145" t="s">
        <v>866</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0.05</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-0.03</v>
      </c>
      <c r="M11" s="115">
        <f>IFERROR(ROUND(((M10-VLOOKUP(F10,系数区域,25,0))*AG11)*0.1,4)*AE11,0)</f>
        <v>-0.03</v>
      </c>
      <c r="N11" s="115">
        <f>IFERROR(ROUND((N10-VLOOKUP(F10,系数区域,44,0))*0.1,4)*AE11,0)</f>
        <v>0.01</v>
      </c>
      <c r="O11" s="92">
        <f>VLOOKUP(F10,系数区域,VLOOKUP(O10,上水列数,2,0),0)</f>
        <v>0.01</v>
      </c>
      <c r="P11" s="92">
        <f>VLOOKUP(F10,系数区域,VLOOKUP(P10,下水列数,2,0),0)</f>
        <v>0.01</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0.85</v>
      </c>
      <c r="W11" s="131"/>
      <c r="X11" s="132"/>
      <c r="Y11" s="91"/>
      <c r="Z11" s="147"/>
      <c r="AA11" s="148">
        <f>AA10/S10</f>
        <v>1</v>
      </c>
      <c r="AB11" s="148">
        <f>AB10/S10</f>
        <v>0</v>
      </c>
      <c r="AC11" s="149">
        <v>1</v>
      </c>
      <c r="AD11" s="148">
        <f>IF(AD10="","",1-AC11)</f>
        <v>0</v>
      </c>
      <c r="AE11" s="148">
        <f>1/AE10</f>
        <v>1</v>
      </c>
      <c r="AF11" s="150"/>
      <c r="AG11" s="166">
        <f>IF(AG10="有",0.5,1)</f>
        <v>1</v>
      </c>
      <c r="AH11" s="167" t="s">
        <v>917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921</v>
      </c>
      <c r="D12" s="88">
        <v>7</v>
      </c>
      <c r="E12" s="87">
        <v>3.3</v>
      </c>
      <c r="F12" s="87" t="s">
        <v>917</v>
      </c>
      <c r="G12" s="87" t="s">
        <v>872</v>
      </c>
      <c r="H12" s="87" t="s">
        <v>881</v>
      </c>
      <c r="I12" s="87">
        <v>37</v>
      </c>
      <c r="J12" s="87">
        <v>2</v>
      </c>
      <c r="K12" s="87" t="s">
        <v>865</v>
      </c>
      <c r="L12" s="87" t="s">
        <v>866</v>
      </c>
      <c r="M12" s="87">
        <v>0.3</v>
      </c>
      <c r="N12" s="87">
        <v>0.3</v>
      </c>
      <c r="O12" s="87" t="s">
        <v>867</v>
      </c>
      <c r="P12" s="87" t="s">
        <v>867</v>
      </c>
      <c r="Q12" s="87" t="s">
        <v>866</v>
      </c>
      <c r="R12" s="87" t="s">
        <v>867</v>
      </c>
      <c r="S12" s="124">
        <v>316.7</v>
      </c>
      <c r="T12" s="124" t="s">
        <v>869</v>
      </c>
      <c r="U12" s="124"/>
      <c r="V12" s="125"/>
      <c r="W12" s="129">
        <f>ROUND(F13*ROUND(E13+G13+H13+I13+J13+K13+L13+M13+N13+O13+P13+Q13+R13+U13+T13+1,3)*V13,0)</f>
        <v>767</v>
      </c>
      <c r="X12" s="130">
        <f>ROUND(L115/S12,0)</f>
        <v>48</v>
      </c>
      <c r="Y12" s="126">
        <f t="shared" ref="Y12" si="16">W12+X12</f>
        <v>815</v>
      </c>
      <c r="Z12" s="143">
        <f t="shared" ref="Z12" si="17">ROUND(Y12*S12,0)</f>
        <v>258111</v>
      </c>
      <c r="AA12" s="144">
        <f>IF(Q12="无",0,IF(Q12="地暖",0,S12))</f>
        <v>0</v>
      </c>
      <c r="AB12" s="144">
        <f>IF(Q12="无",0,IF(Q12="暖气片",0,S12))</f>
        <v>0</v>
      </c>
      <c r="AC12" s="91" t="str">
        <f>H12</f>
        <v>铁质门窗</v>
      </c>
      <c r="AD12" s="124" t="s">
        <v>866</v>
      </c>
      <c r="AE12" s="145">
        <v>1</v>
      </c>
      <c r="AF12" s="146" t="e">
        <f>VLOOKUP(F12,系数区域,LOOKUP(V12,$CV$16:$DE$16,{68,69,70,71,72,73,74,75,76,77}),0)</f>
        <v>#N/A</v>
      </c>
      <c r="AG12" s="145" t="s">
        <v>866</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f>IF(F12="简易房屋",(E12-$AJ$14)*0.2,IF(F12="钢结构",(E12-$AJ$13)*0.05,IF(OR(F12="框架一等",F12="框架二等"),(E12-$AJ$6)*0.1,IF(OR(F12="砖混一等",F12="砖木一等"),(E12-$AJ$7)*0.1,IF(OR(F12="砖混二等",F12="砖木二等"),(E12-$AJ$8)*0.1,IF(OR(F12="砖混三等",F12="砖木三等"),(E12-$AJ$9)*0.1))))))</f>
        <v>0.04</v>
      </c>
      <c r="F13" s="91">
        <f>VLOOKUP(F12,系数区域,2,0)</f>
        <v>1020</v>
      </c>
      <c r="G13" s="92">
        <f>IF(G12="其他不作修正",0,VLOOKUP(F12,系数区域,VLOOKUP(G12,屋顶列数,2,0),0))</f>
        <v>-0.08</v>
      </c>
      <c r="H13" s="90">
        <f>AC13*VLOOKUP(F12,系数区域,VLOOKUP(H12,门窗列数,2,0),0)+(AD13*VLOOKUP(F12,系数区域,VLOOKUP(AD12,门窗列数,2,0),0))+VLOOKUP(F12,系数区域,57,0)</f>
        <v>-0.02</v>
      </c>
      <c r="I13" s="92">
        <f>VLOOKUP(F12,系数区域,VLOOKUP(I12,外墙体列数,2,0),0)</f>
        <v>0.03</v>
      </c>
      <c r="J13" s="90">
        <f t="array" ref="J13">IF($D12=1,0,VLOOKUP(F12,系数区域,VLOOKUP(INDEX($AQ$15:$AQ$21,MATCH(MIN(ABS($AQ$15:$AQ$21--(J12-(D12-1))/(D12-1))),ABS($AQ$15:$AQ$21--(J12-(D12-1))/(D12-1)),0)),隔墙列数,2,0),0))</f>
        <v>-0.04</v>
      </c>
      <c r="K13" s="92">
        <f>VLOOKUP(F12,系数区域,VLOOKUP(K12,内墙面列数,2,0),0)</f>
        <v>0</v>
      </c>
      <c r="L13" s="92">
        <f>VLOOKUP(L12,$BH$3:$BI$14,2,0)</f>
        <v>0</v>
      </c>
      <c r="M13" s="115">
        <f>IFERROR(ROUND(((M12-VLOOKUP(F12,系数区域,25,0))*AG13)*0.1,4)*AE13,0)</f>
        <v>0</v>
      </c>
      <c r="N13" s="115">
        <f>IFERROR(ROUND((N12-VLOOKUP(F12,系数区域,44,0))*0.1,4)*AE13,0)</f>
        <v>0.01</v>
      </c>
      <c r="O13" s="92">
        <f>VLOOKUP(F12,系数区域,VLOOKUP(O12,上水列数,2,0),0)</f>
        <v>0.01</v>
      </c>
      <c r="P13" s="92">
        <f>VLOOKUP(F12,系数区域,VLOOKUP(P12,下水列数,2,0),0)</f>
        <v>0.01</v>
      </c>
      <c r="Q13" s="90">
        <f>AA13*VLOOKUP(F12,系数区域,VLOOKUP("暖气片",供暖列数,2,0),0)+AB13*VLOOKUP(F12,系数区域,VLOOKUP("地暖",供暖列数,2,0),0)+VLOOKUP(F12,系数区域,37,0)</f>
        <v>-0.02</v>
      </c>
      <c r="R13" s="92">
        <f>VLOOKUP(F12,系数区域,VLOOKUP(R12,供电列数,2,0),0)</f>
        <v>0</v>
      </c>
      <c r="S13" s="124"/>
      <c r="T13" s="92">
        <f>VLOOKUP(F12,系数区域,VLOOKUP(T12,顶棚面列数,2,0),0)</f>
        <v>0</v>
      </c>
      <c r="U13" s="127">
        <f>EO13</f>
        <v>0</v>
      </c>
      <c r="V13" s="128">
        <v>0.8</v>
      </c>
      <c r="W13" s="131"/>
      <c r="X13" s="132"/>
      <c r="Y13" s="91"/>
      <c r="Z13" s="147"/>
      <c r="AA13" s="148">
        <f>AA12/S12</f>
        <v>0</v>
      </c>
      <c r="AB13" s="148">
        <f>AB12/S12</f>
        <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122</v>
      </c>
      <c r="D30" s="103" t="s">
        <v>127</v>
      </c>
      <c r="E30" s="103"/>
      <c r="F30" s="104" t="str">
        <f>+D30</f>
        <v>钛金、不锈钢隔断</v>
      </c>
      <c r="G30" s="105">
        <f>2.2*3.2</f>
        <v>7.04</v>
      </c>
      <c r="H30" s="105"/>
      <c r="I30" s="117" t="str">
        <f t="shared" ref="I30:I59" si="48">VLOOKUP(F30,价格表,2,0)</f>
        <v>㎡</v>
      </c>
      <c r="J30" s="104">
        <f t="shared" ref="J30:J59" si="49">VLOOKUP(F30,价格表,5,0)</f>
        <v>400</v>
      </c>
      <c r="K30" s="118">
        <f>$V$5</f>
        <v>0.93</v>
      </c>
      <c r="L30" s="104">
        <f>ROUND(IFERROR(ROUND(G30,2)*J30*K30,),0)</f>
        <v>2619</v>
      </c>
      <c r="M30" s="110"/>
      <c r="N30" s="102">
        <v>1</v>
      </c>
      <c r="O30" s="103" t="s">
        <v>80</v>
      </c>
      <c r="P30" s="103" t="s">
        <v>87</v>
      </c>
      <c r="Q30" s="103"/>
      <c r="R30" s="135" t="str">
        <f>+P30</f>
        <v>普通标准门（套装门(钢木门、生态门)）</v>
      </c>
      <c r="S30" s="136"/>
      <c r="T30" s="105">
        <v>5</v>
      </c>
      <c r="U30" s="117" t="str">
        <f t="shared" ref="U30:U59" si="50">VLOOKUP(R30,价格表,2,0)</f>
        <v>个</v>
      </c>
      <c r="V30" s="104">
        <f t="shared" ref="V30:V59" si="51">VLOOKUP(R30,价格表,5,0)</f>
        <v>500</v>
      </c>
      <c r="W30" s="118">
        <f>$V$7</f>
        <v>0.93</v>
      </c>
      <c r="X30" s="104">
        <f>ROUND(IFERROR(ROUND(T30,2)*V30*W30,),0)</f>
        <v>2325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4</v>
      </c>
      <c r="H31" s="105"/>
      <c r="I31" s="117" t="str">
        <f t="shared" si="48"/>
        <v>个</v>
      </c>
      <c r="J31" s="104">
        <f t="shared" si="49"/>
        <v>500</v>
      </c>
      <c r="K31" s="118">
        <f t="shared" ref="K31:K59" si="53">$V$5</f>
        <v>0.93</v>
      </c>
      <c r="L31" s="104">
        <f t="shared" ref="L31:L59" si="54">ROUND(IFERROR(ROUND(G31,2)*J31*K31,),0)</f>
        <v>1860</v>
      </c>
      <c r="M31" s="110"/>
      <c r="N31" s="102">
        <v>2</v>
      </c>
      <c r="O31" s="103" t="s">
        <v>167</v>
      </c>
      <c r="P31" s="103" t="s">
        <v>168</v>
      </c>
      <c r="Q31" s="103"/>
      <c r="R31" s="135" t="str">
        <f t="shared" ref="R31:R50" si="55">+P31</f>
        <v>普通坐便器</v>
      </c>
      <c r="S31" s="136"/>
      <c r="T31" s="105">
        <v>1</v>
      </c>
      <c r="U31" s="117" t="str">
        <f t="shared" si="50"/>
        <v>个</v>
      </c>
      <c r="V31" s="104">
        <f t="shared" si="51"/>
        <v>500</v>
      </c>
      <c r="W31" s="118">
        <f t="shared" ref="W31:W59" si="56">$V$7</f>
        <v>0.93</v>
      </c>
      <c r="X31" s="104">
        <f t="shared" ref="X31:X59" si="57">ROUND(IFERROR(ROUND(T31,2)*V31*W31,),0)</f>
        <v>465</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报告编号：康正（容城县）2024评字第7号-午方北庄村2-28</v>
      </c>
      <c r="EZ31" s="263"/>
      <c r="FA31" s="263"/>
      <c r="FB31" s="263"/>
      <c r="FC31" s="263"/>
    </row>
    <row r="32" ht="22.15" customHeight="1" spans="1:159">
      <c r="A32" s="101"/>
      <c r="B32" s="102">
        <v>3</v>
      </c>
      <c r="C32" s="103" t="s">
        <v>80</v>
      </c>
      <c r="D32" s="103" t="s">
        <v>86</v>
      </c>
      <c r="E32" s="103"/>
      <c r="F32" s="104" t="str">
        <f t="shared" si="52"/>
        <v>钛镁合金、不锈钢</v>
      </c>
      <c r="G32" s="105">
        <v>2</v>
      </c>
      <c r="H32" s="105"/>
      <c r="I32" s="117" t="str">
        <f t="shared" si="48"/>
        <v>个</v>
      </c>
      <c r="J32" s="104">
        <f t="shared" si="49"/>
        <v>400</v>
      </c>
      <c r="K32" s="118">
        <f t="shared" si="53"/>
        <v>0.93</v>
      </c>
      <c r="L32" s="104">
        <f t="shared" si="54"/>
        <v>744</v>
      </c>
      <c r="M32" s="110"/>
      <c r="N32" s="102">
        <v>3</v>
      </c>
      <c r="O32" s="103" t="s">
        <v>80</v>
      </c>
      <c r="P32" s="103" t="s">
        <v>95</v>
      </c>
      <c r="Q32" s="103"/>
      <c r="R32" s="135" t="str">
        <f t="shared" si="55"/>
        <v>窗帘附件</v>
      </c>
      <c r="S32" s="136"/>
      <c r="T32" s="105">
        <v>3</v>
      </c>
      <c r="U32" s="117" t="str">
        <f t="shared" si="50"/>
        <v>套</v>
      </c>
      <c r="V32" s="104">
        <f t="shared" si="51"/>
        <v>200</v>
      </c>
      <c r="W32" s="118">
        <f t="shared" si="56"/>
        <v>0.93</v>
      </c>
      <c r="X32" s="104">
        <f t="shared" si="57"/>
        <v>558</v>
      </c>
      <c r="Y32" s="155"/>
      <c r="Z32" s="156"/>
      <c r="AA32" s="156"/>
      <c r="AB32" s="156"/>
      <c r="AC32" s="156"/>
      <c r="AD32" s="156"/>
      <c r="AJ32" s="181"/>
      <c r="AK32" s="181"/>
      <c r="AL32" s="181"/>
      <c r="AM32" s="181"/>
      <c r="AN32" s="181"/>
      <c r="AO32" s="181"/>
      <c r="AP32" s="181"/>
      <c r="AQ32" s="181"/>
      <c r="EV32" s="38" t="s">
        <v>941</v>
      </c>
      <c r="EW32" s="39" t="str">
        <f>D2</f>
        <v>董海妹</v>
      </c>
      <c r="EX32" s="40"/>
      <c r="EY32" s="41" t="s">
        <v>942</v>
      </c>
      <c r="EZ32" s="42"/>
      <c r="FA32" s="39">
        <f>G2</f>
        <v>0</v>
      </c>
      <c r="FB32" s="43"/>
      <c r="FC32" s="40"/>
    </row>
    <row r="33" ht="21.6" customHeight="1" spans="1:159">
      <c r="A33" s="101"/>
      <c r="B33" s="102">
        <v>4</v>
      </c>
      <c r="C33" s="103" t="s">
        <v>167</v>
      </c>
      <c r="D33" s="103" t="s">
        <v>168</v>
      </c>
      <c r="E33" s="103"/>
      <c r="F33" s="104" t="str">
        <f t="shared" si="52"/>
        <v>普通坐便器</v>
      </c>
      <c r="G33" s="105">
        <v>2</v>
      </c>
      <c r="H33" s="105"/>
      <c r="I33" s="117" t="str">
        <f t="shared" si="48"/>
        <v>个</v>
      </c>
      <c r="J33" s="104">
        <f t="shared" si="49"/>
        <v>500</v>
      </c>
      <c r="K33" s="118">
        <f t="shared" si="53"/>
        <v>0.93</v>
      </c>
      <c r="L33" s="104">
        <f t="shared" si="54"/>
        <v>930</v>
      </c>
      <c r="M33" s="110"/>
      <c r="N33" s="102">
        <v>4</v>
      </c>
      <c r="O33" s="103" t="s">
        <v>101</v>
      </c>
      <c r="P33" s="103" t="s">
        <v>110</v>
      </c>
      <c r="Q33" s="103"/>
      <c r="R33" s="135" t="str">
        <f t="shared" si="55"/>
        <v>普通内墙贴砖</v>
      </c>
      <c r="S33" s="136"/>
      <c r="T33" s="105">
        <f>5*2.4</f>
        <v>12</v>
      </c>
      <c r="U33" s="117" t="str">
        <f t="shared" si="50"/>
        <v>㎡</v>
      </c>
      <c r="V33" s="104">
        <f t="shared" si="51"/>
        <v>80</v>
      </c>
      <c r="W33" s="118">
        <f t="shared" si="56"/>
        <v>0.93</v>
      </c>
      <c r="X33" s="104">
        <f t="shared" si="57"/>
        <v>893</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30</v>
      </c>
      <c r="D34" s="103" t="s">
        <v>51</v>
      </c>
      <c r="E34" s="103"/>
      <c r="F34" s="104" t="str">
        <f t="shared" si="52"/>
        <v>普通大理石地面</v>
      </c>
      <c r="G34" s="105">
        <f>12.5*1.4</f>
        <v>17.5</v>
      </c>
      <c r="H34" s="105"/>
      <c r="I34" s="117" t="str">
        <f t="shared" si="48"/>
        <v>㎡</v>
      </c>
      <c r="J34" s="104">
        <f t="shared" si="49"/>
        <v>165</v>
      </c>
      <c r="K34" s="118">
        <f t="shared" si="53"/>
        <v>0.93</v>
      </c>
      <c r="L34" s="104">
        <f t="shared" si="54"/>
        <v>2685</v>
      </c>
      <c r="M34" s="110"/>
      <c r="N34" s="102">
        <v>5</v>
      </c>
      <c r="O34" s="103" t="s">
        <v>30</v>
      </c>
      <c r="P34" s="103" t="s">
        <v>35</v>
      </c>
      <c r="Q34" s="103"/>
      <c r="R34" s="135" t="str">
        <f t="shared" si="55"/>
        <v>30、40地砖、马赛克</v>
      </c>
      <c r="S34" s="136"/>
      <c r="T34" s="105">
        <f>3.8*2.2</f>
        <v>8.36</v>
      </c>
      <c r="U34" s="117" t="str">
        <f t="shared" si="50"/>
        <v>㎡</v>
      </c>
      <c r="V34" s="104">
        <f t="shared" si="51"/>
        <v>60</v>
      </c>
      <c r="W34" s="118">
        <f t="shared" si="56"/>
        <v>0.93</v>
      </c>
      <c r="X34" s="104">
        <f t="shared" si="57"/>
        <v>466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80</v>
      </c>
      <c r="D35" s="103" t="s">
        <v>95</v>
      </c>
      <c r="E35" s="103"/>
      <c r="F35" s="104" t="str">
        <f t="shared" si="52"/>
        <v>窗帘附件</v>
      </c>
      <c r="G35" s="105">
        <v>4</v>
      </c>
      <c r="H35" s="105"/>
      <c r="I35" s="117" t="str">
        <f t="shared" si="48"/>
        <v>套</v>
      </c>
      <c r="J35" s="104">
        <f t="shared" si="49"/>
        <v>200</v>
      </c>
      <c r="K35" s="118">
        <f t="shared" si="53"/>
        <v>0.93</v>
      </c>
      <c r="L35" s="104">
        <f t="shared" si="54"/>
        <v>744</v>
      </c>
      <c r="M35" s="110"/>
      <c r="N35" s="102">
        <v>6</v>
      </c>
      <c r="O35" s="103" t="s">
        <v>163</v>
      </c>
      <c r="P35" s="103" t="s">
        <v>166</v>
      </c>
      <c r="Q35" s="103"/>
      <c r="R35" s="135" t="str">
        <f t="shared" si="55"/>
        <v>实木扶手</v>
      </c>
      <c r="S35" s="136"/>
      <c r="T35" s="105">
        <f>9.8</f>
        <v>9.8</v>
      </c>
      <c r="U35" s="117" t="str">
        <f t="shared" si="50"/>
        <v>m</v>
      </c>
      <c r="V35" s="104">
        <f t="shared" si="51"/>
        <v>450</v>
      </c>
      <c r="W35" s="118">
        <f t="shared" si="56"/>
        <v>0.93</v>
      </c>
      <c r="X35" s="104">
        <f t="shared" si="57"/>
        <v>4101</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110</v>
      </c>
      <c r="E36" s="103"/>
      <c r="F36" s="104" t="str">
        <f t="shared" si="52"/>
        <v>普通内墙贴砖</v>
      </c>
      <c r="G36" s="105">
        <f>(2.2+3.2+1.2+3.2)*2*3.6</f>
        <v>70.56</v>
      </c>
      <c r="H36" s="105"/>
      <c r="I36" s="117" t="str">
        <f t="shared" si="48"/>
        <v>㎡</v>
      </c>
      <c r="J36" s="104">
        <f t="shared" si="49"/>
        <v>80</v>
      </c>
      <c r="K36" s="118">
        <f t="shared" si="53"/>
        <v>0.93</v>
      </c>
      <c r="L36" s="104">
        <f t="shared" si="54"/>
        <v>5250</v>
      </c>
      <c r="M36" s="110"/>
      <c r="N36" s="102">
        <v>7</v>
      </c>
      <c r="O36" s="103" t="s">
        <v>167</v>
      </c>
      <c r="P36" s="103" t="s">
        <v>174</v>
      </c>
      <c r="Q36" s="103"/>
      <c r="R36" s="135" t="str">
        <f t="shared" si="55"/>
        <v>立柱洗手盆</v>
      </c>
      <c r="S36" s="136"/>
      <c r="T36" s="105">
        <v>1</v>
      </c>
      <c r="U36" s="117" t="str">
        <f t="shared" si="50"/>
        <v>个</v>
      </c>
      <c r="V36" s="104">
        <f t="shared" si="51"/>
        <v>200</v>
      </c>
      <c r="W36" s="118">
        <f t="shared" si="56"/>
        <v>0.93</v>
      </c>
      <c r="X36" s="104">
        <f t="shared" si="57"/>
        <v>186</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2"/>
        <v>PVC吊顶</v>
      </c>
      <c r="G37" s="105">
        <f>2.2*3.2+1.2*3.2</f>
        <v>10.88</v>
      </c>
      <c r="H37" s="105"/>
      <c r="I37" s="117" t="str">
        <f t="shared" si="48"/>
        <v>㎡</v>
      </c>
      <c r="J37" s="104">
        <f t="shared" si="49"/>
        <v>60</v>
      </c>
      <c r="K37" s="118">
        <f t="shared" si="53"/>
        <v>0.93</v>
      </c>
      <c r="L37" s="104">
        <f t="shared" si="54"/>
        <v>607</v>
      </c>
      <c r="M37" s="110"/>
      <c r="N37" s="102">
        <v>8</v>
      </c>
      <c r="O37" s="103" t="s">
        <v>80</v>
      </c>
      <c r="P37" s="103" t="s">
        <v>85</v>
      </c>
      <c r="Q37" s="103"/>
      <c r="R37" s="135" t="str">
        <f t="shared" si="55"/>
        <v>大理石窗台</v>
      </c>
      <c r="S37" s="136"/>
      <c r="T37" s="105">
        <v>9</v>
      </c>
      <c r="U37" s="117" t="str">
        <f t="shared" si="50"/>
        <v>m</v>
      </c>
      <c r="V37" s="104">
        <f t="shared" si="51"/>
        <v>120</v>
      </c>
      <c r="W37" s="118">
        <f t="shared" si="56"/>
        <v>0.93</v>
      </c>
      <c r="X37" s="104">
        <f t="shared" si="57"/>
        <v>1004</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30</v>
      </c>
      <c r="D38" s="103" t="s">
        <v>35</v>
      </c>
      <c r="E38" s="103"/>
      <c r="F38" s="104" t="str">
        <f t="shared" si="52"/>
        <v>30、40地砖、马赛克</v>
      </c>
      <c r="G38" s="105">
        <f>2.2*3.2+1.2*3.2</f>
        <v>10.88</v>
      </c>
      <c r="H38" s="105"/>
      <c r="I38" s="117" t="str">
        <f t="shared" si="48"/>
        <v>㎡</v>
      </c>
      <c r="J38" s="104">
        <f t="shared" si="49"/>
        <v>60</v>
      </c>
      <c r="K38" s="118">
        <f t="shared" si="53"/>
        <v>0.93</v>
      </c>
      <c r="L38" s="104">
        <f t="shared" si="54"/>
        <v>607</v>
      </c>
      <c r="M38" s="110"/>
      <c r="N38" s="102">
        <v>9</v>
      </c>
      <c r="O38" s="103" t="s">
        <v>132</v>
      </c>
      <c r="P38" s="103" t="s">
        <v>139</v>
      </c>
      <c r="Q38" s="103"/>
      <c r="R38" s="135" t="str">
        <f t="shared" si="55"/>
        <v>普通整体厨房</v>
      </c>
      <c r="S38" s="136"/>
      <c r="T38" s="105">
        <v>1.3</v>
      </c>
      <c r="U38" s="117" t="str">
        <f t="shared" si="50"/>
        <v>m</v>
      </c>
      <c r="V38" s="104">
        <f t="shared" si="51"/>
        <v>350</v>
      </c>
      <c r="W38" s="118">
        <f t="shared" si="56"/>
        <v>0.93</v>
      </c>
      <c r="X38" s="104">
        <f t="shared" si="57"/>
        <v>423</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13.3</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30</v>
      </c>
      <c r="D39" s="103" t="s">
        <v>42</v>
      </c>
      <c r="E39" s="103"/>
      <c r="F39" s="104" t="str">
        <f t="shared" si="52"/>
        <v>80地砖</v>
      </c>
      <c r="G39" s="105">
        <f>S4-G38</f>
        <v>143.71</v>
      </c>
      <c r="H39" s="105"/>
      <c r="I39" s="117" t="str">
        <f t="shared" si="48"/>
        <v>㎡</v>
      </c>
      <c r="J39" s="104">
        <f t="shared" si="49"/>
        <v>110</v>
      </c>
      <c r="K39" s="118">
        <f t="shared" si="53"/>
        <v>0.93</v>
      </c>
      <c r="L39" s="104">
        <f t="shared" si="54"/>
        <v>14702</v>
      </c>
      <c r="M39" s="110"/>
      <c r="N39" s="102">
        <v>10</v>
      </c>
      <c r="O39" s="103" t="s">
        <v>145</v>
      </c>
      <c r="P39" s="103" t="s">
        <v>161</v>
      </c>
      <c r="Q39" s="103"/>
      <c r="R39" s="135" t="str">
        <f t="shared" si="55"/>
        <v>彩钢板、镀锌板雨罩</v>
      </c>
      <c r="S39" s="136"/>
      <c r="T39" s="105">
        <f>1.5*0.5*8+2*7.6</f>
        <v>21.2</v>
      </c>
      <c r="U39" s="117" t="str">
        <f t="shared" si="50"/>
        <v>㎡</v>
      </c>
      <c r="V39" s="104">
        <f t="shared" si="51"/>
        <v>60</v>
      </c>
      <c r="W39" s="118">
        <f t="shared" si="56"/>
        <v>0.93</v>
      </c>
      <c r="X39" s="104">
        <f t="shared" si="57"/>
        <v>1183</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26.13</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60</v>
      </c>
      <c r="D40" s="103" t="s">
        <v>68</v>
      </c>
      <c r="E40" s="103"/>
      <c r="F40" s="104" t="str">
        <f t="shared" si="52"/>
        <v>纸面石膏板灯池吊顶</v>
      </c>
      <c r="G40" s="105">
        <f>S4-G37</f>
        <v>143.71</v>
      </c>
      <c r="H40" s="105"/>
      <c r="I40" s="117" t="str">
        <f t="shared" si="48"/>
        <v>㎡</v>
      </c>
      <c r="J40" s="104">
        <f t="shared" si="49"/>
        <v>130</v>
      </c>
      <c r="K40" s="118">
        <f t="shared" si="53"/>
        <v>0.93</v>
      </c>
      <c r="L40" s="104">
        <f t="shared" si="54"/>
        <v>17375</v>
      </c>
      <c r="M40" s="110"/>
      <c r="N40" s="102">
        <v>11</v>
      </c>
      <c r="O40" s="103" t="s">
        <v>10</v>
      </c>
      <c r="P40" s="103" t="s">
        <v>15</v>
      </c>
      <c r="Q40" s="103"/>
      <c r="R40" s="135" t="str">
        <f t="shared" si="55"/>
        <v>外墙普通贴砖</v>
      </c>
      <c r="S40" s="136"/>
      <c r="T40" s="105">
        <f>16.2*3.8-1*1.5*8+(9.2+16+9.2)*3.8-1.5</f>
        <v>178.78</v>
      </c>
      <c r="U40" s="117" t="str">
        <f t="shared" si="50"/>
        <v>㎡</v>
      </c>
      <c r="V40" s="104">
        <f t="shared" si="51"/>
        <v>85</v>
      </c>
      <c r="W40" s="118">
        <f t="shared" si="56"/>
        <v>0.93</v>
      </c>
      <c r="X40" s="104">
        <f t="shared" si="57"/>
        <v>14133</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45.26</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179</v>
      </c>
      <c r="E41" s="103"/>
      <c r="F41" s="104" t="str">
        <f t="shared" si="52"/>
        <v>水池（水泥、水磨石、陶瓷水池）</v>
      </c>
      <c r="G41" s="105">
        <v>2</v>
      </c>
      <c r="H41" s="105"/>
      <c r="I41" s="117" t="str">
        <f t="shared" si="48"/>
        <v>个</v>
      </c>
      <c r="J41" s="104">
        <f t="shared" si="49"/>
        <v>80</v>
      </c>
      <c r="K41" s="118">
        <f t="shared" si="53"/>
        <v>0.93</v>
      </c>
      <c r="L41" s="104">
        <f t="shared" si="54"/>
        <v>149</v>
      </c>
      <c r="M41" s="110"/>
      <c r="N41" s="102">
        <v>12</v>
      </c>
      <c r="O41" s="103" t="s">
        <v>167</v>
      </c>
      <c r="P41" s="103" t="s">
        <v>179</v>
      </c>
      <c r="Q41" s="103"/>
      <c r="R41" s="135" t="str">
        <f t="shared" si="55"/>
        <v>水池（水泥、水磨石、陶瓷水池）</v>
      </c>
      <c r="S41" s="136"/>
      <c r="T41" s="105">
        <v>1</v>
      </c>
      <c r="U41" s="117" t="str">
        <f t="shared" si="50"/>
        <v>个</v>
      </c>
      <c r="V41" s="104">
        <f t="shared" si="51"/>
        <v>80</v>
      </c>
      <c r="W41" s="118">
        <f t="shared" si="56"/>
        <v>0.93</v>
      </c>
      <c r="X41" s="104">
        <f t="shared" si="57"/>
        <v>74</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12.4</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176</v>
      </c>
      <c r="E42" s="103"/>
      <c r="F42" s="104" t="str">
        <f t="shared" si="52"/>
        <v>普通带柜洗面台</v>
      </c>
      <c r="G42" s="105">
        <v>2</v>
      </c>
      <c r="H42" s="105"/>
      <c r="I42" s="117" t="str">
        <f t="shared" si="48"/>
        <v>个</v>
      </c>
      <c r="J42" s="104">
        <f t="shared" si="49"/>
        <v>700</v>
      </c>
      <c r="K42" s="118">
        <f t="shared" si="53"/>
        <v>0.93</v>
      </c>
      <c r="L42" s="104">
        <f t="shared" si="54"/>
        <v>1302</v>
      </c>
      <c r="M42" s="110"/>
      <c r="N42" s="102">
        <v>13</v>
      </c>
      <c r="O42" s="103" t="s">
        <v>101</v>
      </c>
      <c r="P42" s="103" t="s">
        <v>108</v>
      </c>
      <c r="Q42" s="103"/>
      <c r="R42" s="135" t="str">
        <f t="shared" si="55"/>
        <v>普通壁纸</v>
      </c>
      <c r="S42" s="136"/>
      <c r="T42" s="105">
        <f>(16*2+12*2+9.2*4)*3.6-10*1.5-1.5*8</f>
        <v>307.08</v>
      </c>
      <c r="U42" s="117" t="str">
        <f t="shared" si="50"/>
        <v>㎡</v>
      </c>
      <c r="V42" s="104">
        <f t="shared" si="51"/>
        <v>40</v>
      </c>
      <c r="W42" s="118">
        <f t="shared" si="56"/>
        <v>0.93</v>
      </c>
      <c r="X42" s="104">
        <f t="shared" si="57"/>
        <v>11423</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351.18</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136</v>
      </c>
      <c r="E43" s="103"/>
      <c r="F43" s="104" t="str">
        <f t="shared" si="52"/>
        <v>普通博古架、多宝格</v>
      </c>
      <c r="G43" s="105">
        <f>1.4*3.2</f>
        <v>4.48</v>
      </c>
      <c r="H43" s="105"/>
      <c r="I43" s="117" t="str">
        <f t="shared" si="48"/>
        <v>㎡</v>
      </c>
      <c r="J43" s="104">
        <f t="shared" si="49"/>
        <v>200</v>
      </c>
      <c r="K43" s="118">
        <f t="shared" si="53"/>
        <v>0.93</v>
      </c>
      <c r="L43" s="104">
        <f t="shared" si="54"/>
        <v>833</v>
      </c>
      <c r="M43" s="110"/>
      <c r="N43" s="102">
        <v>14</v>
      </c>
      <c r="O43" s="103"/>
      <c r="P43" s="103" t="s">
        <v>952</v>
      </c>
      <c r="Q43" s="103"/>
      <c r="R43" s="135" t="str">
        <f t="shared" si="55"/>
        <v>汉白玉栏杆</v>
      </c>
      <c r="S43" s="136"/>
      <c r="T43" s="105">
        <v>8.5</v>
      </c>
      <c r="U43" s="117" t="s">
        <v>79</v>
      </c>
      <c r="V43" s="104">
        <v>500</v>
      </c>
      <c r="W43" s="118">
        <f t="shared" si="56"/>
        <v>0.93</v>
      </c>
      <c r="X43" s="104">
        <f t="shared" si="57"/>
        <v>3953</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386.3</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80</v>
      </c>
      <c r="D44" s="103" t="s">
        <v>85</v>
      </c>
      <c r="E44" s="103"/>
      <c r="F44" s="104" t="str">
        <f t="shared" si="52"/>
        <v>大理石窗台</v>
      </c>
      <c r="G44" s="105">
        <v>9</v>
      </c>
      <c r="H44" s="105"/>
      <c r="I44" s="117" t="str">
        <f t="shared" si="48"/>
        <v>m</v>
      </c>
      <c r="J44" s="104">
        <f t="shared" si="49"/>
        <v>120</v>
      </c>
      <c r="K44" s="118">
        <f t="shared" si="53"/>
        <v>0.93</v>
      </c>
      <c r="L44" s="104">
        <f t="shared" si="54"/>
        <v>1004</v>
      </c>
      <c r="M44" s="110"/>
      <c r="N44" s="102">
        <v>15</v>
      </c>
      <c r="O44" s="103" t="s">
        <v>145</v>
      </c>
      <c r="P44" s="103" t="s">
        <v>148</v>
      </c>
      <c r="Q44" s="103"/>
      <c r="R44" s="135" t="str">
        <f t="shared" si="55"/>
        <v>彩钢单板隔热板（脊）</v>
      </c>
      <c r="S44" s="136"/>
      <c r="T44" s="105">
        <f>S6</f>
        <v>129.11</v>
      </c>
      <c r="U44" s="117" t="str">
        <f t="shared" si="50"/>
        <v>㎡</v>
      </c>
      <c r="V44" s="104">
        <f t="shared" si="51"/>
        <v>65</v>
      </c>
      <c r="W44" s="118">
        <f t="shared" si="56"/>
        <v>0.93</v>
      </c>
      <c r="X44" s="104">
        <f t="shared" si="57"/>
        <v>7805</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1</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80</v>
      </c>
      <c r="D45" s="103" t="s">
        <v>81</v>
      </c>
      <c r="E45" s="103"/>
      <c r="F45" s="104" t="str">
        <f t="shared" si="52"/>
        <v>木包门窗套</v>
      </c>
      <c r="G45" s="105">
        <f>33+24+14+4</f>
        <v>75</v>
      </c>
      <c r="H45" s="105"/>
      <c r="I45" s="117" t="str">
        <f t="shared" si="48"/>
        <v>m</v>
      </c>
      <c r="J45" s="104">
        <f t="shared" si="49"/>
        <v>60</v>
      </c>
      <c r="K45" s="118">
        <f t="shared" si="53"/>
        <v>0.93</v>
      </c>
      <c r="L45" s="104">
        <f t="shared" si="54"/>
        <v>4185</v>
      </c>
      <c r="M45" s="110"/>
      <c r="N45" s="102">
        <v>16</v>
      </c>
      <c r="O45" s="103" t="s">
        <v>30</v>
      </c>
      <c r="P45" s="103" t="s">
        <v>42</v>
      </c>
      <c r="Q45" s="103"/>
      <c r="R45" s="135" t="str">
        <f t="shared" si="55"/>
        <v>80地砖</v>
      </c>
      <c r="S45" s="136"/>
      <c r="T45" s="105">
        <f>S6-T34</f>
        <v>120.75</v>
      </c>
      <c r="U45" s="117" t="str">
        <f t="shared" si="50"/>
        <v>㎡</v>
      </c>
      <c r="V45" s="104">
        <f t="shared" si="51"/>
        <v>110</v>
      </c>
      <c r="W45" s="118">
        <f t="shared" si="56"/>
        <v>0.93</v>
      </c>
      <c r="X45" s="104">
        <f t="shared" si="57"/>
        <v>12353</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1</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937</v>
      </c>
      <c r="EX45" s="57" t="s">
        <v>6</v>
      </c>
      <c r="EY45" s="57" t="s">
        <v>957</v>
      </c>
      <c r="EZ45" s="57" t="s">
        <v>956</v>
      </c>
      <c r="FA45" s="57" t="s">
        <v>937</v>
      </c>
      <c r="FB45" s="57" t="s">
        <v>6</v>
      </c>
      <c r="FC45" s="57" t="s">
        <v>957</v>
      </c>
      <c r="FE45" s="273" t="s">
        <v>958</v>
      </c>
      <c r="FF45" s="273"/>
    </row>
    <row r="46" ht="20.25" customHeight="1" spans="1:162">
      <c r="A46" s="101"/>
      <c r="B46" s="102">
        <v>17</v>
      </c>
      <c r="C46" s="103" t="s">
        <v>101</v>
      </c>
      <c r="D46" s="103" t="s">
        <v>116</v>
      </c>
      <c r="E46" s="103"/>
      <c r="F46" s="104" t="str">
        <f t="shared" si="52"/>
        <v>普通影视墙</v>
      </c>
      <c r="G46" s="105">
        <f>3.5*3.2*2</f>
        <v>22.4</v>
      </c>
      <c r="H46" s="105"/>
      <c r="I46" s="117" t="str">
        <f t="shared" si="48"/>
        <v>㎡</v>
      </c>
      <c r="J46" s="104">
        <f t="shared" si="49"/>
        <v>200</v>
      </c>
      <c r="K46" s="118">
        <f t="shared" si="53"/>
        <v>0.93</v>
      </c>
      <c r="L46" s="104">
        <f t="shared" si="54"/>
        <v>4166</v>
      </c>
      <c r="M46" s="110"/>
      <c r="N46" s="102">
        <v>17</v>
      </c>
      <c r="O46" s="103" t="s">
        <v>60</v>
      </c>
      <c r="P46" s="103" t="s">
        <v>62</v>
      </c>
      <c r="Q46" s="103"/>
      <c r="R46" s="135" t="str">
        <f t="shared" si="55"/>
        <v>PVC吊顶</v>
      </c>
      <c r="S46" s="136"/>
      <c r="T46" s="105">
        <f>S6</f>
        <v>129.11</v>
      </c>
      <c r="U46" s="117" t="str">
        <f t="shared" si="50"/>
        <v>㎡</v>
      </c>
      <c r="V46" s="104">
        <f t="shared" si="51"/>
        <v>60</v>
      </c>
      <c r="W46" s="118">
        <f t="shared" si="56"/>
        <v>0.93</v>
      </c>
      <c r="X46" s="104">
        <f t="shared" si="57"/>
        <v>7204</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14</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C1</v>
      </c>
      <c r="EW46" s="58">
        <f ca="1">IF(EV46="","",SUMIF($BG$38:$BG$107,EV46,$BH$38:$BH$107))</f>
        <v>11.37</v>
      </c>
      <c r="EX46" s="58" t="str">
        <f ca="1">IFERROR(VLOOKUP(FE46,$BD$38:$BJ$92,6,0),"")</f>
        <v>㎡</v>
      </c>
      <c r="EY46" s="59">
        <f ca="1">IF(EV46="","",SUMIF($BG$38:$BG$107,EV46,$BJ$38:$BJ$107))</f>
        <v>2730</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t="s">
        <v>132</v>
      </c>
      <c r="D47" s="103" t="s">
        <v>133</v>
      </c>
      <c r="E47" s="103"/>
      <c r="F47" s="104" t="str">
        <f t="shared" si="52"/>
        <v>普通壁柜</v>
      </c>
      <c r="G47" s="105">
        <f>2.4*3.1*3</f>
        <v>22.32</v>
      </c>
      <c r="H47" s="105"/>
      <c r="I47" s="117" t="str">
        <f t="shared" si="48"/>
        <v>㎡</v>
      </c>
      <c r="J47" s="104">
        <f t="shared" si="49"/>
        <v>300</v>
      </c>
      <c r="K47" s="118">
        <f t="shared" si="53"/>
        <v>0.93</v>
      </c>
      <c r="L47" s="104">
        <f t="shared" si="54"/>
        <v>6227</v>
      </c>
      <c r="M47" s="110"/>
      <c r="N47" s="102">
        <v>18</v>
      </c>
      <c r="O47" s="103"/>
      <c r="P47" s="103"/>
      <c r="Q47" s="103"/>
      <c r="R47" s="135">
        <f t="shared" si="55"/>
        <v>0</v>
      </c>
      <c r="S47" s="136"/>
      <c r="T47" s="105"/>
      <c r="U47" s="117" t="e">
        <f t="shared" si="50"/>
        <v>#N/A</v>
      </c>
      <c r="V47" s="104" t="e">
        <f t="shared" si="51"/>
        <v>#N/A</v>
      </c>
      <c r="W47" s="118">
        <f t="shared" si="56"/>
        <v>0.93</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2</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t="s">
        <v>10</v>
      </c>
      <c r="D48" s="103" t="s">
        <v>15</v>
      </c>
      <c r="E48" s="103"/>
      <c r="F48" s="104" t="str">
        <f t="shared" si="52"/>
        <v>外墙普通贴砖</v>
      </c>
      <c r="G48" s="105">
        <f>16.2*3.8-2.8*2.2*3-2.7*2.8+(9.2+16)*3.8</f>
        <v>131.28</v>
      </c>
      <c r="H48" s="105"/>
      <c r="I48" s="117" t="str">
        <f t="shared" si="48"/>
        <v>㎡</v>
      </c>
      <c r="J48" s="104">
        <f t="shared" si="49"/>
        <v>85</v>
      </c>
      <c r="K48" s="118">
        <f t="shared" si="53"/>
        <v>0.93</v>
      </c>
      <c r="L48" s="104">
        <f t="shared" si="54"/>
        <v>10378</v>
      </c>
      <c r="M48" s="110"/>
      <c r="N48" s="102">
        <v>19</v>
      </c>
      <c r="O48" s="103"/>
      <c r="P48" s="103"/>
      <c r="Q48" s="103"/>
      <c r="R48" s="135">
        <f t="shared" si="55"/>
        <v>0</v>
      </c>
      <c r="S48" s="136"/>
      <c r="T48" s="105"/>
      <c r="U48" s="117" t="e">
        <f t="shared" si="50"/>
        <v>#N/A</v>
      </c>
      <c r="V48" s="104" t="e">
        <f t="shared" si="51"/>
        <v>#N/A</v>
      </c>
      <c r="W48" s="118">
        <f t="shared" si="56"/>
        <v>0.93</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4</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t="s">
        <v>101</v>
      </c>
      <c r="D49" s="103" t="s">
        <v>108</v>
      </c>
      <c r="E49" s="103"/>
      <c r="F49" s="104" t="str">
        <f t="shared" si="52"/>
        <v>普通壁纸</v>
      </c>
      <c r="G49" s="105">
        <f>(16*4+9.2*6)*3.6-10*1.5-3.5*2.8*2-2.8*2.2*3-2.7*2.8</f>
        <v>368.48</v>
      </c>
      <c r="H49" s="105"/>
      <c r="I49" s="117" t="str">
        <f t="shared" si="48"/>
        <v>㎡</v>
      </c>
      <c r="J49" s="104">
        <f t="shared" si="49"/>
        <v>40</v>
      </c>
      <c r="K49" s="118">
        <f t="shared" si="53"/>
        <v>0.93</v>
      </c>
      <c r="L49" s="104">
        <f t="shared" si="54"/>
        <v>13707</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6.3</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c r="G50" s="105"/>
      <c r="H50" s="105"/>
      <c r="I50" s="117" t="e">
        <f t="shared" si="48"/>
        <v>#N/A</v>
      </c>
      <c r="J50" s="104" t="e">
        <f t="shared" si="49"/>
        <v>#N/A</v>
      </c>
      <c r="K50" s="118">
        <f t="shared" si="53"/>
        <v>0.93</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3</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0.93</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1</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0.93</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3</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0.93</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1</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0.93</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1</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0.93</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108.58</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0.93</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1</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0.93</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10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0.93</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9</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0.93</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65.19</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90074</v>
      </c>
      <c r="M60" s="120"/>
      <c r="N60" s="107"/>
      <c r="O60" s="103" t="s">
        <v>959</v>
      </c>
      <c r="P60" s="103"/>
      <c r="Q60" s="103"/>
      <c r="R60" s="108"/>
      <c r="S60" s="108"/>
      <c r="T60" s="105"/>
      <c r="U60" s="87"/>
      <c r="V60" s="119"/>
      <c r="W60" s="119"/>
      <c r="X60" s="117">
        <f>SUM(X30:X59)</f>
        <v>68549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1</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1</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t="s">
        <v>101</v>
      </c>
      <c r="D62" s="103" t="s">
        <v>110</v>
      </c>
      <c r="E62" s="103"/>
      <c r="F62" s="104" t="str">
        <f>+D62</f>
        <v>普通内墙贴砖</v>
      </c>
      <c r="G62" s="105">
        <f>(11.9*2+3.55*4)*3.1-5*1.5-1.2*1.2*2</f>
        <v>107.42</v>
      </c>
      <c r="H62" s="105"/>
      <c r="I62" s="117" t="str">
        <f t="shared" ref="I62:I91" si="83">VLOOKUP(F62,价格表,2,0)</f>
        <v>㎡</v>
      </c>
      <c r="J62" s="104">
        <f t="shared" ref="J62:J82" si="84">VLOOKUP(F62,价格表,5,0)</f>
        <v>80</v>
      </c>
      <c r="K62" s="118">
        <f>$V$9</f>
        <v>0.85</v>
      </c>
      <c r="L62" s="104">
        <f>ROUND(IFERROR(ROUND(G62,2)*J62*K62,),0)</f>
        <v>7305</v>
      </c>
      <c r="M62" s="110"/>
      <c r="N62" s="102">
        <v>1</v>
      </c>
      <c r="O62" s="103" t="s">
        <v>80</v>
      </c>
      <c r="P62" s="103" t="s">
        <v>87</v>
      </c>
      <c r="Q62" s="103"/>
      <c r="R62" s="135" t="str">
        <f>+P62</f>
        <v>普通标准门（套装门(钢木门、生态门)）</v>
      </c>
      <c r="S62" s="136"/>
      <c r="T62" s="105">
        <v>1</v>
      </c>
      <c r="U62" s="117" t="str">
        <f t="shared" ref="U62:U81" si="85">VLOOKUP(R62,价格表,2,0)</f>
        <v>个</v>
      </c>
      <c r="V62" s="104">
        <f t="shared" ref="V62:V81" si="86">VLOOKUP(R62,价格表,5,0)</f>
        <v>500</v>
      </c>
      <c r="W62" s="118">
        <f>$V$11</f>
        <v>0.85</v>
      </c>
      <c r="X62" s="104">
        <f>ROUND(IFERROR(ROUND(T62,2)*V62*W62,),0)</f>
        <v>425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1</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t="s">
        <v>167</v>
      </c>
      <c r="D63" s="103" t="s">
        <v>174</v>
      </c>
      <c r="E63" s="103"/>
      <c r="F63" s="104" t="str">
        <f t="shared" ref="F63:F91" si="87">+D63</f>
        <v>立柱洗手盆</v>
      </c>
      <c r="G63" s="105">
        <v>1</v>
      </c>
      <c r="H63" s="105"/>
      <c r="I63" s="117" t="str">
        <f t="shared" si="83"/>
        <v>个</v>
      </c>
      <c r="J63" s="104">
        <f t="shared" si="84"/>
        <v>200</v>
      </c>
      <c r="K63" s="118">
        <f t="shared" ref="K63:K91" si="88">$V$9</f>
        <v>0.85</v>
      </c>
      <c r="L63" s="104">
        <f t="shared" ref="L63:L91" si="89">ROUND(IFERROR(ROUND(G63,2)*J63*K63,),0)</f>
        <v>170</v>
      </c>
      <c r="M63" s="110"/>
      <c r="N63" s="102">
        <v>2</v>
      </c>
      <c r="O63" s="103" t="s">
        <v>167</v>
      </c>
      <c r="P63" s="103" t="s">
        <v>168</v>
      </c>
      <c r="Q63" s="103"/>
      <c r="R63" s="135" t="str">
        <f t="shared" ref="R63:R82" si="90">+P63</f>
        <v>普通坐便器</v>
      </c>
      <c r="S63" s="136"/>
      <c r="T63" s="105">
        <v>1</v>
      </c>
      <c r="U63" s="117" t="str">
        <f t="shared" si="85"/>
        <v>个</v>
      </c>
      <c r="V63" s="104">
        <f t="shared" si="86"/>
        <v>500</v>
      </c>
      <c r="W63" s="118">
        <f t="shared" ref="W63:W91" si="91">$V$11</f>
        <v>0.85</v>
      </c>
      <c r="X63" s="104">
        <f t="shared" ref="X63:X91" si="92">ROUND(IFERROR(ROUND(T63,2)*V63*W63,),0)</f>
        <v>425</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1</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t="s">
        <v>132</v>
      </c>
      <c r="D64" s="103" t="s">
        <v>139</v>
      </c>
      <c r="E64" s="103"/>
      <c r="F64" s="104" t="str">
        <f t="shared" si="87"/>
        <v>普通整体厨房</v>
      </c>
      <c r="G64" s="105">
        <v>7.5</v>
      </c>
      <c r="H64" s="105"/>
      <c r="I64" s="117" t="str">
        <f t="shared" si="83"/>
        <v>m</v>
      </c>
      <c r="J64" s="104">
        <f t="shared" si="84"/>
        <v>350</v>
      </c>
      <c r="K64" s="118">
        <f t="shared" si="88"/>
        <v>0.85</v>
      </c>
      <c r="L64" s="104">
        <f t="shared" si="89"/>
        <v>2231</v>
      </c>
      <c r="M64" s="110"/>
      <c r="N64" s="102">
        <v>3</v>
      </c>
      <c r="O64" s="103" t="s">
        <v>167</v>
      </c>
      <c r="P64" s="103" t="s">
        <v>176</v>
      </c>
      <c r="Q64" s="103"/>
      <c r="R64" s="135" t="str">
        <f t="shared" si="90"/>
        <v>普通带柜洗面台</v>
      </c>
      <c r="S64" s="136"/>
      <c r="T64" s="105">
        <v>1</v>
      </c>
      <c r="U64" s="117" t="str">
        <f t="shared" si="85"/>
        <v>个</v>
      </c>
      <c r="V64" s="104">
        <f t="shared" si="86"/>
        <v>700</v>
      </c>
      <c r="W64" s="118">
        <f t="shared" si="91"/>
        <v>0.85</v>
      </c>
      <c r="X64" s="104">
        <f t="shared" si="92"/>
        <v>595</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3</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t="s">
        <v>10</v>
      </c>
      <c r="D65" s="103" t="s">
        <v>11</v>
      </c>
      <c r="E65" s="103"/>
      <c r="F65" s="104" t="str">
        <f t="shared" si="87"/>
        <v>外墙抹灰</v>
      </c>
      <c r="G65" s="105">
        <f>(12.4*2+3.8)*3.3-1.5*2-1.2*1.2*2</f>
        <v>88.5</v>
      </c>
      <c r="H65" s="105"/>
      <c r="I65" s="117" t="str">
        <f t="shared" si="83"/>
        <v>㎡</v>
      </c>
      <c r="J65" s="104">
        <f t="shared" si="84"/>
        <v>35</v>
      </c>
      <c r="K65" s="118">
        <f t="shared" si="88"/>
        <v>0.85</v>
      </c>
      <c r="L65" s="104">
        <f t="shared" si="89"/>
        <v>2633</v>
      </c>
      <c r="M65" s="110"/>
      <c r="N65" s="102">
        <v>4</v>
      </c>
      <c r="O65" s="103" t="s">
        <v>10</v>
      </c>
      <c r="P65" s="103" t="s">
        <v>11</v>
      </c>
      <c r="Q65" s="103"/>
      <c r="R65" s="135" t="str">
        <f t="shared" si="90"/>
        <v>外墙抹灰</v>
      </c>
      <c r="S65" s="136"/>
      <c r="T65" s="105">
        <f>(8.8*2+3.8)*3.6-1.2*1.2*3-1.5</f>
        <v>71.22</v>
      </c>
      <c r="U65" s="117" t="str">
        <f t="shared" si="85"/>
        <v>㎡</v>
      </c>
      <c r="V65" s="104">
        <f t="shared" si="86"/>
        <v>35</v>
      </c>
      <c r="W65" s="118">
        <f t="shared" si="91"/>
        <v>0.85</v>
      </c>
      <c r="X65" s="104">
        <f t="shared" si="92"/>
        <v>2119</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5</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30</v>
      </c>
      <c r="D66" s="103" t="s">
        <v>40</v>
      </c>
      <c r="E66" s="103"/>
      <c r="F66" s="104" t="str">
        <f t="shared" si="87"/>
        <v>60地砖</v>
      </c>
      <c r="G66" s="105">
        <f>S8</f>
        <v>54.42</v>
      </c>
      <c r="H66" s="105"/>
      <c r="I66" s="117" t="str">
        <f t="shared" si="83"/>
        <v>㎡</v>
      </c>
      <c r="J66" s="104">
        <f t="shared" si="84"/>
        <v>80</v>
      </c>
      <c r="K66" s="118">
        <f t="shared" si="88"/>
        <v>0.85</v>
      </c>
      <c r="L66" s="104">
        <f t="shared" si="89"/>
        <v>3701</v>
      </c>
      <c r="M66" s="110"/>
      <c r="N66" s="102">
        <v>5</v>
      </c>
      <c r="O66" s="103" t="s">
        <v>30</v>
      </c>
      <c r="P66" s="103" t="s">
        <v>40</v>
      </c>
      <c r="Q66" s="103"/>
      <c r="R66" s="135" t="str">
        <f t="shared" si="90"/>
        <v>60地砖</v>
      </c>
      <c r="S66" s="136"/>
      <c r="T66" s="105">
        <f>S10</f>
        <v>37.64</v>
      </c>
      <c r="U66" s="117" t="str">
        <f t="shared" si="85"/>
        <v>㎡</v>
      </c>
      <c r="V66" s="104">
        <f t="shared" si="86"/>
        <v>80</v>
      </c>
      <c r="W66" s="118">
        <f t="shared" si="91"/>
        <v>0.85</v>
      </c>
      <c r="X66" s="104">
        <f t="shared" si="92"/>
        <v>2560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5</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60</v>
      </c>
      <c r="D67" s="103" t="s">
        <v>65</v>
      </c>
      <c r="E67" s="103"/>
      <c r="F67" s="104" t="str">
        <f t="shared" si="87"/>
        <v>普通石膏板吊顶</v>
      </c>
      <c r="G67" s="105">
        <f>S8*2/3</f>
        <v>36.28</v>
      </c>
      <c r="H67" s="105"/>
      <c r="I67" s="117" t="str">
        <f t="shared" si="83"/>
        <v>㎡</v>
      </c>
      <c r="J67" s="104">
        <f t="shared" si="84"/>
        <v>30</v>
      </c>
      <c r="K67" s="118">
        <f t="shared" si="88"/>
        <v>0.85</v>
      </c>
      <c r="L67" s="104">
        <f t="shared" si="89"/>
        <v>925</v>
      </c>
      <c r="M67" s="110"/>
      <c r="N67" s="102">
        <v>6</v>
      </c>
      <c r="O67" s="103" t="s">
        <v>60</v>
      </c>
      <c r="P67" s="103" t="s">
        <v>62</v>
      </c>
      <c r="Q67" s="103"/>
      <c r="R67" s="135" t="str">
        <f t="shared" si="90"/>
        <v>PVC吊顶</v>
      </c>
      <c r="S67" s="136"/>
      <c r="T67" s="105">
        <f>S10</f>
        <v>37.64</v>
      </c>
      <c r="U67" s="117" t="str">
        <f t="shared" si="85"/>
        <v>㎡</v>
      </c>
      <c r="V67" s="104">
        <f t="shared" si="86"/>
        <v>60</v>
      </c>
      <c r="W67" s="118">
        <f t="shared" si="91"/>
        <v>0.85</v>
      </c>
      <c r="X67" s="104">
        <f t="shared" si="92"/>
        <v>1920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145</v>
      </c>
      <c r="D68" s="103" t="s">
        <v>146</v>
      </c>
      <c r="E68" s="103"/>
      <c r="F68" s="104" t="str">
        <f t="shared" si="87"/>
        <v>彩钢单板隔热板（平）</v>
      </c>
      <c r="G68" s="105">
        <f>S8</f>
        <v>54.42</v>
      </c>
      <c r="H68" s="105"/>
      <c r="I68" s="117" t="str">
        <f t="shared" si="83"/>
        <v>㎡</v>
      </c>
      <c r="J68" s="104">
        <f t="shared" si="84"/>
        <v>50</v>
      </c>
      <c r="K68" s="118">
        <f t="shared" si="88"/>
        <v>0.85</v>
      </c>
      <c r="L68" s="104">
        <f t="shared" si="89"/>
        <v>2313</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2730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v>
      </c>
      <c r="BE72" s="172">
        <f>IF(BJ72=0,0,IF(COUNTIF($BG72:$BG$107,BG72)&lt;2,1,0))</f>
        <v>1</v>
      </c>
      <c r="BF72" s="172">
        <v>35</v>
      </c>
      <c r="BG72" s="172" t="str">
        <f>R186</f>
        <v>C1</v>
      </c>
      <c r="BH72" s="220">
        <f>ROUND(T186,2)</f>
        <v>11.37</v>
      </c>
      <c r="BI72" s="172" t="str">
        <f>U186</f>
        <v>㎡</v>
      </c>
      <c r="BJ72" s="172">
        <f>X186</f>
        <v>2730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2730</v>
      </c>
      <c r="EY72" s="61"/>
      <c r="EZ72" s="63" t="s">
        <v>962</v>
      </c>
      <c r="FA72" s="64" t="str">
        <f ca="1">TEXT(EX72,"[DBnum2]")&amp;"元整"</f>
        <v>贰仟柒佰叁拾元整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f t="shared" ref="BI74:BI104" si="95">U188</f>
        <v>0</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f t="shared" si="95"/>
        <v>0</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f t="shared" si="94"/>
        <v>0</v>
      </c>
      <c r="BH77" s="220">
        <f t="shared" si="93"/>
        <v>0</v>
      </c>
      <c r="BI77" s="172">
        <f t="shared" si="95"/>
        <v>0</v>
      </c>
      <c r="BJ77" s="172">
        <f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IF(BJ78=0,0,IF(COUNTIF($BG78:$BG$107,BG78)&lt;2,1,0))</f>
        <v>0</v>
      </c>
      <c r="BF78" s="172">
        <v>41</v>
      </c>
      <c r="BG78" s="172">
        <f t="shared" si="94"/>
        <v>0</v>
      </c>
      <c r="BH78" s="220">
        <f t="shared" si="93"/>
        <v>0</v>
      </c>
      <c r="BI78" s="172">
        <f t="shared" si="95"/>
        <v>0</v>
      </c>
      <c r="BJ78" s="172">
        <f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IF(BJ79=0,0,IF(COUNTIF($BG79:$BG$107,BG79)&lt;2,1,0))</f>
        <v>0</v>
      </c>
      <c r="BF79" s="172">
        <v>42</v>
      </c>
      <c r="BG79" s="172">
        <f t="shared" si="94"/>
        <v>0</v>
      </c>
      <c r="BH79" s="220">
        <f t="shared" si="93"/>
        <v>0</v>
      </c>
      <c r="BI79" s="172">
        <f t="shared" si="95"/>
        <v>0</v>
      </c>
      <c r="BJ79" s="172">
        <f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报告编号：康正（容城县）2024评字第7号-午方北庄村2-28</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19278</v>
      </c>
      <c r="M92" s="120"/>
      <c r="N92" s="107"/>
      <c r="O92" s="103" t="s">
        <v>959</v>
      </c>
      <c r="P92" s="103"/>
      <c r="Q92" s="103"/>
      <c r="R92" s="108"/>
      <c r="S92" s="108"/>
      <c r="T92" s="105"/>
      <c r="U92" s="87"/>
      <c r="V92" s="119"/>
      <c r="W92" s="119"/>
      <c r="X92" s="104">
        <f>SUM(X62:X91)</f>
        <v>8044</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F1装饰装修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t="s">
        <v>122</v>
      </c>
      <c r="D94" s="275" t="s">
        <v>128</v>
      </c>
      <c r="E94" s="276"/>
      <c r="F94" s="104" t="str">
        <f t="shared" ref="F94:F114" si="101">+D94</f>
        <v>塑钢、铝合金隔断</v>
      </c>
      <c r="G94" s="105">
        <f>3.7*3.1</f>
        <v>11.47</v>
      </c>
      <c r="H94" s="105"/>
      <c r="I94" s="117" t="str">
        <f t="shared" ref="I94:I114" si="102">VLOOKUP(F94,价格表,2,0)</f>
        <v>㎡</v>
      </c>
      <c r="J94" s="104">
        <f t="shared" ref="J94:J112" si="103">VLOOKUP(F94,价格表,5,0)</f>
        <v>200</v>
      </c>
      <c r="K94" s="118">
        <f>$V$13</f>
        <v>0.8</v>
      </c>
      <c r="L94" s="104">
        <f>ROUND(IFERROR(ROUND(G94,2)*J94*K94,),0)</f>
        <v>1835</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t="s">
        <v>101</v>
      </c>
      <c r="D95" s="275" t="s">
        <v>110</v>
      </c>
      <c r="E95" s="276"/>
      <c r="F95" s="104" t="str">
        <f t="shared" si="101"/>
        <v>普通内墙贴砖</v>
      </c>
      <c r="G95" s="105">
        <f>3.3*3.4</f>
        <v>11.22</v>
      </c>
      <c r="H95" s="105"/>
      <c r="I95" s="117" t="str">
        <f t="shared" si="102"/>
        <v>㎡</v>
      </c>
      <c r="J95" s="104">
        <f t="shared" si="103"/>
        <v>80</v>
      </c>
      <c r="K95" s="118">
        <f t="shared" ref="K95:K114" si="106">$V$13</f>
        <v>0.8</v>
      </c>
      <c r="L95" s="104">
        <f t="shared" ref="L95:L114" si="107">ROUND(IFERROR(ROUND(G95,2)*J95*K95,),0)</f>
        <v>718</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t="s">
        <v>132</v>
      </c>
      <c r="D96" s="275" t="s">
        <v>139</v>
      </c>
      <c r="E96" s="276"/>
      <c r="F96" s="104" t="str">
        <f t="shared" si="101"/>
        <v>普通整体厨房</v>
      </c>
      <c r="G96" s="105">
        <v>3.5</v>
      </c>
      <c r="H96" s="105"/>
      <c r="I96" s="117" t="str">
        <f t="shared" si="102"/>
        <v>m</v>
      </c>
      <c r="J96" s="104">
        <f t="shared" si="103"/>
        <v>350</v>
      </c>
      <c r="K96" s="118">
        <f t="shared" si="106"/>
        <v>0.8</v>
      </c>
      <c r="L96" s="104">
        <f t="shared" si="107"/>
        <v>980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董海妹</v>
      </c>
      <c r="FI96" s="9"/>
      <c r="FJ96" s="9"/>
      <c r="FK96" s="9"/>
      <c r="FL96" s="9"/>
      <c r="FM96" s="9"/>
      <c r="FN96" s="9"/>
      <c r="FO96" s="9"/>
      <c r="FP96" s="9"/>
      <c r="FQ96" s="9"/>
      <c r="FR96" s="9"/>
      <c r="FS96" s="9"/>
      <c r="FT96" s="9"/>
      <c r="FU96" s="9"/>
    </row>
    <row r="97" ht="18" customHeight="1" spans="1:177">
      <c r="A97" s="110"/>
      <c r="B97" s="102">
        <v>4</v>
      </c>
      <c r="C97" s="103" t="s">
        <v>30</v>
      </c>
      <c r="D97" s="275" t="s">
        <v>42</v>
      </c>
      <c r="E97" s="276"/>
      <c r="F97" s="104" t="str">
        <f t="shared" si="101"/>
        <v>80地砖</v>
      </c>
      <c r="G97" s="105">
        <f>S12/7</f>
        <v>45.2428571428571</v>
      </c>
      <c r="H97" s="105"/>
      <c r="I97" s="117" t="str">
        <f t="shared" si="102"/>
        <v>㎡</v>
      </c>
      <c r="J97" s="104">
        <f t="shared" si="103"/>
        <v>110</v>
      </c>
      <c r="K97" s="118">
        <f t="shared" si="106"/>
        <v>0.8</v>
      </c>
      <c r="L97" s="104">
        <f t="shared" si="107"/>
        <v>3981</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t="s">
        <v>60</v>
      </c>
      <c r="D98" s="275" t="s">
        <v>65</v>
      </c>
      <c r="E98" s="276"/>
      <c r="F98" s="104" t="str">
        <f t="shared" si="101"/>
        <v>普通石膏板吊顶</v>
      </c>
      <c r="G98" s="105">
        <f>S12</f>
        <v>316.7</v>
      </c>
      <c r="H98" s="105"/>
      <c r="I98" s="117" t="str">
        <f t="shared" si="102"/>
        <v>㎡</v>
      </c>
      <c r="J98" s="104">
        <f t="shared" si="103"/>
        <v>30</v>
      </c>
      <c r="K98" s="118">
        <f t="shared" si="106"/>
        <v>0.8</v>
      </c>
      <c r="L98" s="104">
        <f t="shared" si="107"/>
        <v>7601</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f t="shared" si="106"/>
        <v>0.8</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f t="shared" si="106"/>
        <v>0.8</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f t="shared" si="106"/>
        <v>0.8</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f t="shared" si="106"/>
        <v>0.8</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f t="shared" si="106"/>
        <v>0.8</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f t="shared" si="106"/>
        <v>0.8</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f t="shared" si="106"/>
        <v>0.8</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f t="shared" si="106"/>
        <v>0.8</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f t="shared" si="106"/>
        <v>0.8</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f t="shared" si="106"/>
        <v>0.8</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f t="shared" si="106"/>
        <v>0.8</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f t="shared" si="106"/>
        <v>0.8</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f t="shared" si="106"/>
        <v>0.8</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f t="shared" si="106"/>
        <v>0.8</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f t="shared" si="106"/>
        <v>0.8</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2730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f t="shared" si="106"/>
        <v>0.8</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贰仟柒佰叁拾元整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15115</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936</v>
      </c>
      <c r="E185" s="298" t="s">
        <v>1014</v>
      </c>
      <c r="F185" s="86" t="s">
        <v>434</v>
      </c>
      <c r="G185" s="86" t="s">
        <v>937</v>
      </c>
      <c r="H185" s="86"/>
      <c r="I185" s="86" t="s">
        <v>6</v>
      </c>
      <c r="J185" s="86" t="s">
        <v>9</v>
      </c>
      <c r="K185" s="306" t="s">
        <v>938</v>
      </c>
      <c r="L185" s="86" t="s">
        <v>939</v>
      </c>
      <c r="M185" s="403" t="s">
        <v>1015</v>
      </c>
      <c r="N185" s="103" t="s">
        <v>3</v>
      </c>
      <c r="O185" s="103" t="s">
        <v>2</v>
      </c>
      <c r="P185" s="103" t="s">
        <v>936</v>
      </c>
      <c r="Q185" s="103" t="s">
        <v>1014</v>
      </c>
      <c r="R185" s="87" t="s">
        <v>434</v>
      </c>
      <c r="S185" s="87"/>
      <c r="T185" s="87" t="s">
        <v>937</v>
      </c>
      <c r="U185" s="87" t="s">
        <v>6</v>
      </c>
      <c r="V185" s="87" t="s">
        <v>9</v>
      </c>
      <c r="W185" s="87" t="s">
        <v>938</v>
      </c>
      <c r="X185" s="87" t="s">
        <v>939</v>
      </c>
    </row>
    <row r="186" ht="18" customHeight="1" spans="1:24">
      <c r="A186" s="110"/>
      <c r="B186" s="102">
        <v>1</v>
      </c>
      <c r="C186" s="103"/>
      <c r="D186" s="103"/>
      <c r="E186" s="299"/>
      <c r="F186" s="147">
        <f t="shared" ref="F186:F213" si="141">D186</f>
        <v>0</v>
      </c>
      <c r="G186" s="300">
        <f>3.5*3.8</f>
        <v>13.3</v>
      </c>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t="s">
        <v>32</v>
      </c>
      <c r="P186" s="103" t="s">
        <v>270</v>
      </c>
      <c r="Q186" s="404" t="s">
        <v>308</v>
      </c>
      <c r="R186" s="309" t="s">
        <v>1016</v>
      </c>
      <c r="S186" s="310"/>
      <c r="T186" s="303">
        <v>11.37</v>
      </c>
      <c r="U186" s="311" t="str">
        <f>IFERROR(IF(Q186="",VLOOKUP(R186,价格表,2,0),(VLOOKUP(Q186,IF({1,0},价格引用表!K:K,价格引用表!I:I),2,0))),"")</f>
        <v>㎡</v>
      </c>
      <c r="V186" s="312" t="e">
        <f ca="1">IF(Q186="",VLOOKUP(R186,价格表,5,0),VLOOKUP(Q186,INDIRECT("价格引用表!K"&amp;MATCH(R186,价格引用表!H:H,0)&amp;":L1200"),2,0))</f>
        <v>#N/A</v>
      </c>
      <c r="W186" s="307">
        <v>1</v>
      </c>
      <c r="X186" s="312">
        <f>ROUND((8.4+3.7*2)*1.8*80+T186*40,0)</f>
        <v>2730</v>
      </c>
    </row>
    <row r="187" ht="18" customHeight="1" spans="1:24">
      <c r="A187" s="110"/>
      <c r="B187" s="102">
        <v>2</v>
      </c>
      <c r="C187" s="103"/>
      <c r="D187" s="103"/>
      <c r="E187" s="299"/>
      <c r="F187" s="147">
        <f t="shared" si="141"/>
        <v>0</v>
      </c>
      <c r="G187" s="300">
        <f>3.9*6.7</f>
        <v>26.13</v>
      </c>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c r="S187" s="310"/>
      <c r="T187" s="105"/>
      <c r="U187" s="311"/>
      <c r="V187" s="312"/>
      <c r="W187" s="307"/>
      <c r="X187" s="312"/>
    </row>
    <row r="188" ht="18" customHeight="1" spans="1:24">
      <c r="A188" s="110"/>
      <c r="B188" s="102">
        <v>3</v>
      </c>
      <c r="C188" s="103"/>
      <c r="D188" s="103"/>
      <c r="E188" s="299"/>
      <c r="F188" s="147">
        <f t="shared" si="141"/>
        <v>0</v>
      </c>
      <c r="G188" s="300">
        <f>14.6*3.1</f>
        <v>45.26</v>
      </c>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c r="S188" s="310"/>
      <c r="T188" s="105"/>
      <c r="U188" s="311"/>
      <c r="V188" s="312"/>
      <c r="W188" s="307"/>
      <c r="X188" s="312"/>
    </row>
    <row r="189" ht="18" customHeight="1" spans="1:24">
      <c r="A189" s="110"/>
      <c r="B189" s="102">
        <v>4</v>
      </c>
      <c r="C189" s="103"/>
      <c r="D189" s="103"/>
      <c r="E189" s="299"/>
      <c r="F189" s="147">
        <f t="shared" si="141"/>
        <v>0</v>
      </c>
      <c r="G189" s="302">
        <f>4*3.1</f>
        <v>12.4</v>
      </c>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c r="S189" s="310"/>
      <c r="T189" s="105"/>
      <c r="U189" s="311"/>
      <c r="V189" s="312"/>
      <c r="W189" s="307"/>
      <c r="X189" s="312"/>
    </row>
    <row r="190" ht="18" customHeight="1" spans="1:24">
      <c r="A190" s="110"/>
      <c r="B190" s="102">
        <v>5</v>
      </c>
      <c r="C190" s="103"/>
      <c r="D190" s="103"/>
      <c r="E190" s="299"/>
      <c r="F190" s="147">
        <f t="shared" si="141"/>
        <v>0</v>
      </c>
      <c r="G190" s="302">
        <f>19*16+4*5.1+2.6*10.3</f>
        <v>351.18</v>
      </c>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c r="S190" s="310"/>
      <c r="T190" s="105"/>
      <c r="U190" s="311"/>
      <c r="V190" s="312"/>
      <c r="W190" s="307"/>
      <c r="X190" s="312"/>
    </row>
    <row r="191" ht="18" customHeight="1" spans="1:24">
      <c r="A191" s="110"/>
      <c r="B191" s="102">
        <v>6</v>
      </c>
      <c r="C191" s="103"/>
      <c r="D191" s="103"/>
      <c r="E191" s="299"/>
      <c r="F191" s="147">
        <f t="shared" si="141"/>
        <v>0</v>
      </c>
      <c r="G191" s="302">
        <f>27.8*16-9*6.5</f>
        <v>386.3</v>
      </c>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c r="S191" s="310"/>
      <c r="T191" s="105"/>
      <c r="U191" s="311"/>
      <c r="V191" s="312"/>
      <c r="W191" s="307"/>
      <c r="X191" s="312"/>
    </row>
    <row r="192" ht="18" customHeight="1" spans="1:24">
      <c r="A192" s="110"/>
      <c r="B192" s="102">
        <v>7</v>
      </c>
      <c r="C192" s="103"/>
      <c r="D192" s="103"/>
      <c r="E192" s="299"/>
      <c r="F192" s="147">
        <f t="shared" si="141"/>
        <v>0</v>
      </c>
      <c r="G192" s="302">
        <v>1</v>
      </c>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c r="S192" s="310"/>
      <c r="T192" s="105"/>
      <c r="U192" s="311"/>
      <c r="V192" s="312"/>
      <c r="W192" s="307"/>
      <c r="X192" s="312"/>
    </row>
    <row r="193" ht="18" customHeight="1" spans="1:24">
      <c r="A193" s="110"/>
      <c r="B193" s="102">
        <v>8</v>
      </c>
      <c r="C193" s="103"/>
      <c r="D193" s="103"/>
      <c r="E193" s="299"/>
      <c r="F193" s="147">
        <f t="shared" si="141"/>
        <v>0</v>
      </c>
      <c r="G193" s="302">
        <v>1</v>
      </c>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c r="S193" s="310"/>
      <c r="T193" s="105"/>
      <c r="U193" s="311"/>
      <c r="V193" s="312"/>
      <c r="W193" s="307"/>
      <c r="X193" s="312"/>
    </row>
    <row r="194" ht="18" customHeight="1" spans="1:24">
      <c r="A194" s="110"/>
      <c r="B194" s="102">
        <v>9</v>
      </c>
      <c r="C194" s="103"/>
      <c r="D194" s="103"/>
      <c r="E194" s="299"/>
      <c r="F194" s="147">
        <f t="shared" si="141"/>
        <v>0</v>
      </c>
      <c r="G194" s="302">
        <v>14</v>
      </c>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ref="R192:R194" si="143">P194</f>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ref="X187:X218" si="144">ROUND(IFERROR(ROUND(T194,2)*V194*W194,),0)</f>
        <v>0</v>
      </c>
    </row>
    <row r="195" ht="18" customHeight="1" spans="1:24">
      <c r="A195" s="110"/>
      <c r="B195" s="102">
        <v>10</v>
      </c>
      <c r="C195" s="103"/>
      <c r="D195" s="103"/>
      <c r="E195" s="299"/>
      <c r="F195" s="147">
        <f t="shared" si="141"/>
        <v>0</v>
      </c>
      <c r="G195" s="300">
        <v>2</v>
      </c>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v>4</v>
      </c>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f>1.4*4.5</f>
        <v>6.3</v>
      </c>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v>3</v>
      </c>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v>1</v>
      </c>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v>3</v>
      </c>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v>1</v>
      </c>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v>1</v>
      </c>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f>16*1.1+9*6.5+5.8*5.6</f>
        <v>108.58</v>
      </c>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v>1</v>
      </c>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f>4*2.5</f>
        <v>10</v>
      </c>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f>2.5*3.6</f>
        <v>9</v>
      </c>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f>(1.3+4.85)*21.2*0.5</f>
        <v>65.19</v>
      </c>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v>1</v>
      </c>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v>1</v>
      </c>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v>1</v>
      </c>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v>1</v>
      </c>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f>2+1</f>
        <v>3</v>
      </c>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v>5</v>
      </c>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8">D214</f>
        <v>0</v>
      </c>
      <c r="G214" s="302">
        <v>5</v>
      </c>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2730</v>
      </c>
      <c r="W219" s="329"/>
      <c r="X219" s="328"/>
    </row>
    <row r="220" ht="42" customHeight="1" spans="1:24">
      <c r="A220" s="405" t="s">
        <v>1017</v>
      </c>
      <c r="B220" s="314"/>
      <c r="C220" s="314"/>
      <c r="D220" s="314"/>
      <c r="E220" s="315"/>
      <c r="F220" s="316" t="e">
        <f ca="1">N220+U220</f>
        <v>#N/A</v>
      </c>
      <c r="G220" s="316"/>
      <c r="H220" s="316"/>
      <c r="I220" s="316"/>
      <c r="J220" s="406" t="s">
        <v>935</v>
      </c>
      <c r="K220" s="320"/>
      <c r="L220" s="320"/>
      <c r="M220" s="320"/>
      <c r="N220" s="316" t="e">
        <f>E28</f>
        <v>#N/A</v>
      </c>
      <c r="O220" s="316"/>
      <c r="P220" s="316"/>
      <c r="Q220" s="316"/>
      <c r="R220" s="406" t="s">
        <v>1018</v>
      </c>
      <c r="S220" s="320"/>
      <c r="T220" s="320"/>
      <c r="U220" s="316">
        <f ca="1">V219</f>
        <v>2730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2" sqref="E12:F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0201015-01-02-0039</v>
      </c>
      <c r="C3" s="36"/>
      <c r="D3" s="36"/>
      <c r="E3" s="37" t="str">
        <f>输机表!U2&amp;输机表!Y2</f>
        <v>康正（容城县）2024评字第7号-午方北庄村2-28</v>
      </c>
      <c r="F3" s="37"/>
      <c r="G3" s="37"/>
      <c r="H3" s="37"/>
    </row>
    <row r="4" ht="16.5" customHeight="1" spans="1:8">
      <c r="A4" s="38" t="s">
        <v>941</v>
      </c>
      <c r="B4" s="39" t="str">
        <f>输机表!D2</f>
        <v>董海妹</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316.7</v>
      </c>
      <c r="C7" s="50">
        <f ca="1">IF(COUNTIF(输机表!$C$4:$C$27,K7&amp;"*")=0,IFERROR(VLOOKUP(K7,房体结构,23,0),""),ROUND(SUMIF(输机表!$C$4:$C$27,K7&amp;"*",输机表!$Z$4:$Z$27)/B7,0))</f>
        <v>815</v>
      </c>
      <c r="D7" s="50">
        <f ca="1">IFERROR(ROUND(C7*B7,0),"")</f>
        <v>258111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316.7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316.7</v>
      </c>
      <c r="D12" s="53"/>
      <c r="E12" s="54" t="s">
        <v>954</v>
      </c>
      <c r="F12" s="54"/>
      <c r="G12" s="55">
        <f ca="1">SUM(D7:D11)+SUM(H7:H11)</f>
        <v>258111</v>
      </c>
      <c r="H12" s="56"/>
      <c r="M12" s="71"/>
    </row>
    <row r="13" ht="21.75" customHeight="1" spans="1:13">
      <c r="A13" s="36" t="s">
        <v>955</v>
      </c>
      <c r="B13" s="36"/>
      <c r="C13" s="36"/>
      <c r="D13" s="36"/>
      <c r="E13" s="36"/>
      <c r="F13" s="36"/>
      <c r="G13" s="36"/>
      <c r="H13" s="36"/>
      <c r="M13" s="71"/>
    </row>
    <row r="14" ht="28.8" spans="1:13">
      <c r="A14" s="57" t="s">
        <v>956</v>
      </c>
      <c r="B14" s="57" t="s">
        <v>937</v>
      </c>
      <c r="C14" s="57" t="s">
        <v>6</v>
      </c>
      <c r="D14" s="57" t="s">
        <v>957</v>
      </c>
      <c r="E14" s="57" t="s">
        <v>956</v>
      </c>
      <c r="F14" s="57" t="s">
        <v>937</v>
      </c>
      <c r="G14" s="57" t="s">
        <v>6</v>
      </c>
      <c r="H14" s="57" t="s">
        <v>957</v>
      </c>
      <c r="M14" s="71"/>
    </row>
    <row r="15" ht="17.25" customHeight="1" spans="1:13">
      <c r="A15" s="58" t="str">
        <f ca="1" t="shared" ref="A15:A41" si="2">IFERROR(VLOOKUP(K15,附属物位置,4,0),"")</f>
        <v>C1</v>
      </c>
      <c r="B15" s="58">
        <f ca="1" t="shared" ref="B15:B41" si="3">IF(A15="","",SUMIF(附属物名称,A15,附属物数量))</f>
        <v>11.37</v>
      </c>
      <c r="C15" s="58" t="str">
        <f ca="1" t="shared" ref="C15:C26" si="4">IFERROR(VLOOKUP(K15,附属物位置,6,0),"")</f>
        <v>㎡</v>
      </c>
      <c r="D15" s="59">
        <f ca="1" t="shared" ref="D15:D26" si="5">IF(A15="","",SUMIF(附属物名称,A15,附属物金额))</f>
        <v>2730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2730</v>
      </c>
      <c r="H41" s="61"/>
      <c r="K41" s="72">
        <v>53</v>
      </c>
      <c r="M41" s="71"/>
    </row>
    <row r="42" ht="17.25" customHeight="1" spans="1:8">
      <c r="A42" s="60" t="s">
        <v>961</v>
      </c>
      <c r="B42" s="61"/>
      <c r="C42" s="62">
        <f ca="1">G41+G12</f>
        <v>260841</v>
      </c>
      <c r="D42" s="61"/>
      <c r="E42" s="63" t="s">
        <v>962</v>
      </c>
      <c r="F42" s="64" t="str">
        <f ca="1">TEXT(C42,"[DBnum2]")&amp;"元整"</f>
        <v>贰拾陆万零捌佰肆拾壹元整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康正（容城县）2024评字第7号-午方北庄村2-28</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董海妹</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316.7</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260841</v>
      </c>
      <c r="H26" s="15"/>
      <c r="I26" s="15"/>
      <c r="J26" s="15"/>
      <c r="K26" s="15"/>
      <c r="L26" s="15"/>
      <c r="M26" s="15"/>
      <c r="N26" s="15"/>
      <c r="O26" s="15"/>
      <c r="P26" s="15"/>
      <c r="Q26" s="15"/>
    </row>
    <row r="27" spans="1:17">
      <c r="A27" s="9" t="s">
        <v>994</v>
      </c>
      <c r="B27" s="9"/>
      <c r="C27" s="9"/>
      <c r="D27" s="9" t="str">
        <f ca="1">结果通知单!F42</f>
        <v>贰拾陆万零捌佰肆拾壹元整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